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E04670F-F745-44BB-94A1-ABBA0755418C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'4'!$A$1:$AG$106</definedName>
  </definedNames>
  <calcPr calcId="191029"/>
</workbook>
</file>

<file path=xl/calcChain.xml><?xml version="1.0" encoding="utf-8"?>
<calcChain xmlns="http://schemas.openxmlformats.org/spreadsheetml/2006/main">
  <c r="V71" i="1" l="1"/>
  <c r="AC91" i="1"/>
  <c r="AB91" i="1"/>
  <c r="AF94" i="1" l="1"/>
  <c r="AF96" i="1"/>
  <c r="AF101" i="1"/>
  <c r="AB71" i="1"/>
  <c r="AB69" i="1"/>
  <c r="AC23" i="1" l="1"/>
  <c r="Q23" i="1"/>
  <c r="K23" i="1"/>
  <c r="E23" i="1"/>
  <c r="AG94" i="1" l="1"/>
  <c r="AE94" i="1"/>
  <c r="AD94" i="1"/>
  <c r="AA94" i="1"/>
  <c r="Z94" i="1"/>
  <c r="Y94" i="1"/>
  <c r="X94" i="1"/>
  <c r="W94" i="1"/>
  <c r="V94" i="1"/>
  <c r="U94" i="1"/>
  <c r="S94" i="1"/>
  <c r="R94" i="1"/>
  <c r="Q94" i="1"/>
  <c r="P94" i="1"/>
  <c r="O94" i="1"/>
  <c r="M94" i="1"/>
  <c r="L94" i="1"/>
  <c r="K94" i="1"/>
  <c r="J94" i="1"/>
  <c r="I94" i="1"/>
  <c r="H94" i="1"/>
  <c r="G94" i="1"/>
  <c r="F94" i="1"/>
  <c r="E94" i="1"/>
  <c r="D94" i="1"/>
  <c r="AG86" i="1"/>
  <c r="AE86" i="1"/>
  <c r="AD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G64" i="1" l="1"/>
  <c r="AF64" i="1"/>
  <c r="AE64" i="1"/>
  <c r="AD64" i="1"/>
  <c r="AC64" i="1"/>
  <c r="AF66" i="1"/>
  <c r="AE66" i="1"/>
  <c r="AD66" i="1"/>
  <c r="AC66" i="1"/>
  <c r="AG68" i="1"/>
  <c r="AF68" i="1"/>
  <c r="AE68" i="1"/>
  <c r="AD68" i="1"/>
  <c r="AC68" i="1"/>
  <c r="Z63" i="1"/>
  <c r="AF14" i="1" l="1"/>
  <c r="AE21" i="1" l="1"/>
  <c r="AE14" i="1" s="1"/>
  <c r="AE13" i="1" s="1"/>
  <c r="AE19" i="1" s="1"/>
  <c r="Y21" i="1"/>
  <c r="S21" i="1"/>
  <c r="S14" i="1" s="1"/>
  <c r="G21" i="1"/>
  <c r="M21" i="1"/>
  <c r="AF63" i="1" l="1"/>
  <c r="Z85" i="1"/>
  <c r="T85" i="1"/>
  <c r="AF90" i="1"/>
  <c r="N94" i="1"/>
  <c r="AF104" i="1"/>
  <c r="AF86" i="1" l="1"/>
  <c r="AF85" i="1" s="1"/>
  <c r="AB88" i="1" l="1"/>
  <c r="AB89" i="1"/>
  <c r="G20" i="1" l="1"/>
  <c r="Z72" i="1"/>
  <c r="Z17" i="1" s="1"/>
  <c r="AG18" i="1"/>
  <c r="AE18" i="1"/>
  <c r="AD18" i="1"/>
  <c r="AA18" i="1"/>
  <c r="Z18" i="1"/>
  <c r="Y18" i="1"/>
  <c r="X18" i="1"/>
  <c r="W18" i="1"/>
  <c r="V18" i="1"/>
  <c r="U18" i="1"/>
  <c r="T18" i="1"/>
  <c r="S18" i="1"/>
  <c r="R18" i="1"/>
  <c r="P18" i="1"/>
  <c r="O18" i="1"/>
  <c r="N18" i="1"/>
  <c r="N13" i="1" s="1"/>
  <c r="N19" i="1" s="1"/>
  <c r="M18" i="1"/>
  <c r="L18" i="1"/>
  <c r="J18" i="1"/>
  <c r="I18" i="1"/>
  <c r="H18" i="1"/>
  <c r="G18" i="1"/>
  <c r="F18" i="1"/>
  <c r="E18" i="1"/>
  <c r="D18" i="1"/>
  <c r="D21" i="1"/>
  <c r="K27" i="1"/>
  <c r="K15" i="1" s="1"/>
  <c r="AG28" i="1"/>
  <c r="AG27" i="1" s="1"/>
  <c r="AG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Y28" i="1"/>
  <c r="Y27" i="1" s="1"/>
  <c r="Y15" i="1" s="1"/>
  <c r="X28" i="1"/>
  <c r="X27" i="1" s="1"/>
  <c r="X15" i="1" s="1"/>
  <c r="W28" i="1"/>
  <c r="W27" i="1" s="1"/>
  <c r="W15" i="1" s="1"/>
  <c r="V28" i="1"/>
  <c r="V27" i="1" s="1"/>
  <c r="V15" i="1" s="1"/>
  <c r="U28" i="1"/>
  <c r="U27" i="1" s="1"/>
  <c r="U15" i="1" s="1"/>
  <c r="T28" i="1"/>
  <c r="T27" i="1" s="1"/>
  <c r="T15" i="1" s="1"/>
  <c r="S28" i="1"/>
  <c r="S27" i="1" s="1"/>
  <c r="S15" i="1" s="1"/>
  <c r="R28" i="1"/>
  <c r="R27" i="1" s="1"/>
  <c r="R15" i="1" s="1"/>
  <c r="Q28" i="1"/>
  <c r="Q27" i="1" s="1"/>
  <c r="Q15" i="1" s="1"/>
  <c r="P28" i="1"/>
  <c r="P27" i="1" s="1"/>
  <c r="P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J28" i="1"/>
  <c r="J27" i="1" s="1"/>
  <c r="J15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F15" i="1" s="1"/>
  <c r="E28" i="1"/>
  <c r="E27" i="1" s="1"/>
  <c r="E15" i="1" s="1"/>
  <c r="D28" i="1"/>
  <c r="D27" i="1" s="1"/>
  <c r="D15" i="1" s="1"/>
  <c r="Z45" i="1"/>
  <c r="AG46" i="1"/>
  <c r="AE46" i="1"/>
  <c r="AD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Q18" i="1"/>
  <c r="K18" i="1"/>
  <c r="AG85" i="1"/>
  <c r="AG72" i="1" s="1"/>
  <c r="AG17" i="1" s="1"/>
  <c r="AE85" i="1"/>
  <c r="AE72" i="1" s="1"/>
  <c r="AE17" i="1" s="1"/>
  <c r="AD85" i="1"/>
  <c r="AD72" i="1" s="1"/>
  <c r="AD17" i="1" s="1"/>
  <c r="AA85" i="1"/>
  <c r="AA72" i="1" s="1"/>
  <c r="AA17" i="1" s="1"/>
  <c r="Y85" i="1"/>
  <c r="Y72" i="1" s="1"/>
  <c r="Y17" i="1" s="1"/>
  <c r="X85" i="1"/>
  <c r="X72" i="1" s="1"/>
  <c r="X17" i="1" s="1"/>
  <c r="W85" i="1"/>
  <c r="W72" i="1" s="1"/>
  <c r="W17" i="1" s="1"/>
  <c r="U85" i="1"/>
  <c r="U72" i="1" s="1"/>
  <c r="U17" i="1" s="1"/>
  <c r="S85" i="1"/>
  <c r="S72" i="1" s="1"/>
  <c r="S17" i="1" s="1"/>
  <c r="R85" i="1"/>
  <c r="R72" i="1" s="1"/>
  <c r="R17" i="1" s="1"/>
  <c r="Q85" i="1"/>
  <c r="Q72" i="1" s="1"/>
  <c r="Q17" i="1" s="1"/>
  <c r="P85" i="1"/>
  <c r="P72" i="1" s="1"/>
  <c r="P17" i="1" s="1"/>
  <c r="O85" i="1"/>
  <c r="O72" i="1" s="1"/>
  <c r="O63" i="1" s="1"/>
  <c r="N85" i="1"/>
  <c r="N72" i="1" s="1"/>
  <c r="M85" i="1"/>
  <c r="M72" i="1" s="1"/>
  <c r="L85" i="1"/>
  <c r="L72" i="1" s="1"/>
  <c r="L63" i="1" s="1"/>
  <c r="K85" i="1"/>
  <c r="K72" i="1" s="1"/>
  <c r="K17" i="1" s="1"/>
  <c r="J85" i="1"/>
  <c r="J72" i="1" s="1"/>
  <c r="J17" i="1" s="1"/>
  <c r="I85" i="1"/>
  <c r="I72" i="1" s="1"/>
  <c r="I17" i="1" s="1"/>
  <c r="G85" i="1"/>
  <c r="G72" i="1" s="1"/>
  <c r="G17" i="1" s="1"/>
  <c r="F85" i="1"/>
  <c r="F72" i="1" s="1"/>
  <c r="F17" i="1" s="1"/>
  <c r="E85" i="1"/>
  <c r="E72" i="1" s="1"/>
  <c r="E17" i="1" s="1"/>
  <c r="H85" i="1"/>
  <c r="H72" i="1" s="1"/>
  <c r="H17" i="1" s="1"/>
  <c r="H13" i="1" s="1"/>
  <c r="H19" i="1" s="1"/>
  <c r="V85" i="1"/>
  <c r="V72" i="1" s="1"/>
  <c r="V17" i="1" s="1"/>
  <c r="T72" i="1"/>
  <c r="T17" i="1" s="1"/>
  <c r="D85" i="1"/>
  <c r="D72" i="1" s="1"/>
  <c r="D17" i="1" s="1"/>
  <c r="AC81" i="1"/>
  <c r="AB81" i="1"/>
  <c r="AC77" i="1"/>
  <c r="AB77" i="1"/>
  <c r="AC73" i="1"/>
  <c r="AB73" i="1"/>
  <c r="AC29" i="1"/>
  <c r="AC28" i="1" s="1"/>
  <c r="AB29" i="1"/>
  <c r="AC33" i="1"/>
  <c r="AB33" i="1"/>
  <c r="AC37" i="1"/>
  <c r="AB37" i="1"/>
  <c r="AC41" i="1"/>
  <c r="AB41" i="1"/>
  <c r="AC47" i="1"/>
  <c r="AB47" i="1"/>
  <c r="AB46" i="1" s="1"/>
  <c r="AC51" i="1"/>
  <c r="AB51" i="1"/>
  <c r="AC55" i="1"/>
  <c r="AB55" i="1"/>
  <c r="AC59" i="1"/>
  <c r="AB59" i="1"/>
  <c r="AG63" i="1"/>
  <c r="AE63" i="1"/>
  <c r="AD63" i="1"/>
  <c r="AD45" i="1" s="1"/>
  <c r="AD16" i="1" s="1"/>
  <c r="AA63" i="1"/>
  <c r="Y63" i="1"/>
  <c r="X63" i="1"/>
  <c r="W63" i="1"/>
  <c r="V63" i="1"/>
  <c r="V45" i="1" s="1"/>
  <c r="V16" i="1" s="1"/>
  <c r="U63" i="1"/>
  <c r="U45" i="1" s="1"/>
  <c r="U16" i="1" s="1"/>
  <c r="T63" i="1"/>
  <c r="S63" i="1"/>
  <c r="R63" i="1"/>
  <c r="Q63" i="1"/>
  <c r="P63" i="1"/>
  <c r="K63" i="1"/>
  <c r="K45" i="1" s="1"/>
  <c r="K16" i="1" s="1"/>
  <c r="J63" i="1"/>
  <c r="I63" i="1"/>
  <c r="H63" i="1"/>
  <c r="G63" i="1"/>
  <c r="F63" i="1"/>
  <c r="AG24" i="1"/>
  <c r="AD24" i="1"/>
  <c r="Z24" i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2" i="1"/>
  <c r="AB92" i="1"/>
  <c r="AC90" i="1"/>
  <c r="AB90" i="1"/>
  <c r="AC89" i="1"/>
  <c r="AC88" i="1"/>
  <c r="AC87" i="1"/>
  <c r="AB87" i="1"/>
  <c r="AC26" i="1"/>
  <c r="AB26" i="1"/>
  <c r="AC25" i="1"/>
  <c r="AB25" i="1"/>
  <c r="AE20" i="1"/>
  <c r="Y14" i="1"/>
  <c r="Y13" i="1" s="1"/>
  <c r="Y19" i="1" s="1"/>
  <c r="S20" i="1"/>
  <c r="M14" i="1"/>
  <c r="M13" i="1" s="1"/>
  <c r="M19" i="1" s="1"/>
  <c r="G14" i="1"/>
  <c r="G13" i="1" s="1"/>
  <c r="G19" i="1" s="1"/>
  <c r="AG21" i="1"/>
  <c r="AD21" i="1"/>
  <c r="AD20" i="1" s="1"/>
  <c r="AD14" i="1" s="1"/>
  <c r="AA21" i="1"/>
  <c r="X21" i="1"/>
  <c r="X20" i="1" s="1"/>
  <c r="X14" i="1" s="1"/>
  <c r="W21" i="1"/>
  <c r="V21" i="1"/>
  <c r="U21" i="1"/>
  <c r="T21" i="1"/>
  <c r="R21" i="1"/>
  <c r="Q21" i="1"/>
  <c r="P21" i="1"/>
  <c r="P20" i="1" s="1"/>
  <c r="P14" i="1" s="1"/>
  <c r="O21" i="1"/>
  <c r="N21" i="1"/>
  <c r="L21" i="1"/>
  <c r="L20" i="1" s="1"/>
  <c r="L14" i="1" s="1"/>
  <c r="K21" i="1"/>
  <c r="J21" i="1"/>
  <c r="J20" i="1" s="1"/>
  <c r="J14" i="1" s="1"/>
  <c r="I21" i="1"/>
  <c r="H21" i="1"/>
  <c r="F21" i="1"/>
  <c r="F20" i="1" s="1"/>
  <c r="F14" i="1" s="1"/>
  <c r="E21" i="1"/>
  <c r="AB23" i="1"/>
  <c r="AC22" i="1"/>
  <c r="AB22" i="1"/>
  <c r="AF18" i="1" l="1"/>
  <c r="T13" i="1"/>
  <c r="I20" i="1"/>
  <c r="I14" i="1" s="1"/>
  <c r="Q20" i="1"/>
  <c r="Q14" i="1" s="1"/>
  <c r="AC86" i="1"/>
  <c r="AB94" i="1"/>
  <c r="AB18" i="1" s="1"/>
  <c r="AB28" i="1"/>
  <c r="AB27" i="1" s="1"/>
  <c r="AB15" i="1" s="1"/>
  <c r="T45" i="1"/>
  <c r="T16" i="1" s="1"/>
  <c r="AC46" i="1"/>
  <c r="D20" i="1"/>
  <c r="D14" i="1" s="1"/>
  <c r="AC27" i="1"/>
  <c r="AC15" i="1" s="1"/>
  <c r="W45" i="1"/>
  <c r="W16" i="1" s="1"/>
  <c r="K20" i="1"/>
  <c r="K14" i="1" s="1"/>
  <c r="K13" i="1" s="1"/>
  <c r="K19" i="1" s="1"/>
  <c r="R20" i="1"/>
  <c r="R14" i="1" s="1"/>
  <c r="AA20" i="1"/>
  <c r="AA14" i="1" s="1"/>
  <c r="H45" i="1"/>
  <c r="H16" i="1" s="1"/>
  <c r="U20" i="1"/>
  <c r="U14" i="1" s="1"/>
  <c r="U13" i="1" s="1"/>
  <c r="U19" i="1" s="1"/>
  <c r="AG20" i="1"/>
  <c r="AG14" i="1" s="1"/>
  <c r="AE45" i="1"/>
  <c r="AE16" i="1" s="1"/>
  <c r="AB21" i="1"/>
  <c r="H20" i="1"/>
  <c r="H14" i="1" s="1"/>
  <c r="O20" i="1"/>
  <c r="O14" i="1" s="1"/>
  <c r="AC24" i="1"/>
  <c r="AG45" i="1"/>
  <c r="AG16" i="1" s="1"/>
  <c r="O45" i="1"/>
  <c r="O16" i="1" s="1"/>
  <c r="G45" i="1"/>
  <c r="G16" i="1" s="1"/>
  <c r="AC94" i="1"/>
  <c r="Z20" i="1"/>
  <c r="Z14" i="1" s="1"/>
  <c r="Z23" i="1"/>
  <c r="Z21" i="1" s="1"/>
  <c r="I45" i="1"/>
  <c r="I16" i="1" s="1"/>
  <c r="I13" i="1" s="1"/>
  <c r="I19" i="1" s="1"/>
  <c r="AA45" i="1"/>
  <c r="AA16" i="1" s="1"/>
  <c r="AB86" i="1"/>
  <c r="AB85" i="1" s="1"/>
  <c r="AB72" i="1" s="1"/>
  <c r="AB17" i="1" s="1"/>
  <c r="V20" i="1"/>
  <c r="V14" i="1" s="1"/>
  <c r="V13" i="1" s="1"/>
  <c r="V19" i="1" s="1"/>
  <c r="P45" i="1"/>
  <c r="P16" i="1" s="1"/>
  <c r="P13" i="1" s="1"/>
  <c r="P19" i="1" s="1"/>
  <c r="Q45" i="1"/>
  <c r="Q16" i="1" s="1"/>
  <c r="AB24" i="1"/>
  <c r="F45" i="1"/>
  <c r="F16" i="1" s="1"/>
  <c r="F13" i="1" s="1"/>
  <c r="F19" i="1" s="1"/>
  <c r="R45" i="1"/>
  <c r="R16" i="1" s="1"/>
  <c r="X45" i="1"/>
  <c r="X16" i="1" s="1"/>
  <c r="X13" i="1" s="1"/>
  <c r="X19" i="1" s="1"/>
  <c r="S45" i="1"/>
  <c r="S16" i="1" s="1"/>
  <c r="Y45" i="1"/>
  <c r="Y16" i="1" s="1"/>
  <c r="AC85" i="1"/>
  <c r="AC72" i="1" s="1"/>
  <c r="AC17" i="1" s="1"/>
  <c r="L45" i="1"/>
  <c r="L16" i="1" s="1"/>
  <c r="J45" i="1"/>
  <c r="J16" i="1" s="1"/>
  <c r="J13" i="1" s="1"/>
  <c r="J19" i="1" s="1"/>
  <c r="M63" i="1"/>
  <c r="M45" i="1" s="1"/>
  <c r="M16" i="1" s="1"/>
  <c r="M17" i="1"/>
  <c r="N63" i="1"/>
  <c r="N45" i="1" s="1"/>
  <c r="N16" i="1" s="1"/>
  <c r="N17" i="1"/>
  <c r="AD13" i="1"/>
  <c r="AD19" i="1" s="1"/>
  <c r="O17" i="1"/>
  <c r="L17" i="1"/>
  <c r="Z16" i="1"/>
  <c r="AF45" i="1"/>
  <c r="AC21" i="1"/>
  <c r="AC20" i="1" s="1"/>
  <c r="AC14" i="1" s="1"/>
  <c r="N20" i="1"/>
  <c r="N14" i="1" s="1"/>
  <c r="T20" i="1"/>
  <c r="T14" i="1" s="1"/>
  <c r="AC18" i="1"/>
  <c r="M20" i="1"/>
  <c r="Y20" i="1"/>
  <c r="W20" i="1"/>
  <c r="W14" i="1" s="1"/>
  <c r="W13" i="1" s="1"/>
  <c r="W19" i="1" s="1"/>
  <c r="S13" i="1"/>
  <c r="S19" i="1" s="1"/>
  <c r="E20" i="1"/>
  <c r="E14" i="1" s="1"/>
  <c r="AF13" i="1" l="1"/>
  <c r="AF19" i="1" s="1"/>
  <c r="T19" i="1"/>
  <c r="Q13" i="1"/>
  <c r="Q19" i="1" s="1"/>
  <c r="R13" i="1"/>
  <c r="R19" i="1" s="1"/>
  <c r="AA13" i="1"/>
  <c r="AA19" i="1" s="1"/>
  <c r="AB20" i="1"/>
  <c r="AB14" i="1" s="1"/>
  <c r="AG13" i="1"/>
  <c r="AG19" i="1" s="1"/>
  <c r="Z13" i="1"/>
  <c r="Z19" i="1" s="1"/>
  <c r="L13" i="1"/>
  <c r="L19" i="1" s="1"/>
  <c r="O13" i="1"/>
  <c r="O19" i="1" s="1"/>
  <c r="AC71" i="1"/>
  <c r="AB70" i="1"/>
  <c r="AC70" i="1" l="1"/>
  <c r="AC69" i="1" l="1"/>
  <c r="AB68" i="1"/>
  <c r="AB67" i="1" l="1"/>
  <c r="AC67" i="1" l="1"/>
  <c r="AB66" i="1"/>
  <c r="D63" i="1" l="1"/>
  <c r="AB65" i="1"/>
  <c r="AC65" i="1" l="1"/>
  <c r="AB64" i="1"/>
  <c r="AB63" i="1" s="1"/>
  <c r="D45" i="1"/>
  <c r="D16" i="1" s="1"/>
  <c r="D13" i="1" s="1"/>
  <c r="D19" i="1" s="1"/>
  <c r="AB45" i="1" l="1"/>
  <c r="AB16" i="1" s="1"/>
  <c r="AB13" i="1" s="1"/>
  <c r="AB19" i="1" s="1"/>
  <c r="AC63" i="1"/>
  <c r="AC45" i="1" s="1"/>
  <c r="AC16" i="1" s="1"/>
  <c r="AC13" i="1" s="1"/>
  <c r="AC19" i="1" s="1"/>
  <c r="E63" i="1"/>
  <c r="E45" i="1" s="1"/>
  <c r="E16" i="1" s="1"/>
  <c r="E13" i="1" s="1"/>
  <c r="E19" i="1" s="1"/>
</calcChain>
</file>

<file path=xl/sharedStrings.xml><?xml version="1.0" encoding="utf-8"?>
<sst xmlns="http://schemas.openxmlformats.org/spreadsheetml/2006/main" count="1489" uniqueCount="216">
  <si>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</si>
  <si>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</si>
  <si>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</si>
  <si>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</si>
  <si>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</si>
  <si>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</si>
  <si>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</si>
  <si>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</si>
  <si>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</si>
  <si>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</si>
  <si>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</si>
  <si>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</si>
  <si>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</si>
  <si>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</si>
  <si>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</si>
  <si>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</si>
  <si>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</si>
  <si>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</si>
  <si>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</si>
  <si>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</si>
  <si>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</si>
  <si>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</si>
  <si>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</si>
  <si>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</si>
  <si>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</si>
  <si>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</si>
  <si>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</si>
  <si>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</si>
  <si>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</si>
  <si>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</si>
  <si>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</si>
  <si>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</si>
  <si>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</si>
  <si>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</si>
  <si>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</si>
  <si>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</si>
  <si>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</si>
  <si>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</si>
  <si>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</si>
  <si>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</si>
  <si>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</si>
  <si>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</si>
  <si>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</si>
  <si>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</si>
  <si>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</si>
  <si>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</si>
  <si>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</si>
  <si>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</si>
  <si>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</si>
  <si>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</si>
  <si>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</si>
  <si>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</si>
  <si>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</si>
  <si>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</si>
  <si>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</si>
  <si>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</si>
  <si>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</si>
  <si>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</si>
  <si>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</si>
  <si>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</si>
  <si>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</si>
  <si>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</si>
  <si>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</si>
  <si>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</si>
  <si>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</si>
  <si>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</si>
  <si>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</si>
  <si>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</si>
  <si>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</si>
  <si>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</si>
  <si>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</si>
  <si>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</si>
  <si>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</si>
  <si>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</si>
  <si>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</si>
  <si>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</si>
  <si>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</si>
  <si>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</si>
  <si>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</si>
  <si>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</si>
  <si>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</si>
  <si>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</si>
  <si>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</si>
  <si>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</si>
  <si>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</si>
  <si>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</si>
  <si>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</si>
  <si>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</si>
  <si>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</si>
  <si>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</si>
  <si>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</si>
  <si>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</si>
  <si>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</si>
  <si>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</si>
  <si>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</si>
  <si>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</si>
  <si>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</si>
  <si>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</si>
  <si>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</si>
  <si>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</si>
  <si>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</si>
  <si>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</si>
  <si>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</si>
  <si>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</si>
  <si>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</si>
  <si>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</si>
  <si>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</si>
  <si>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</si>
  <si>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</si>
  <si>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</si>
  <si>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</si>
  <si>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</si>
  <si>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</si>
  <si>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</si>
  <si>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</si>
  <si>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</si>
  <si>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</si>
  <si>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</si>
  <si>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</si>
  <si>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</si>
  <si>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</si>
  <si>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</si>
  <si>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</si>
  <si>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</si>
  <si>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</si>
  <si>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</si>
  <si>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</si>
  <si>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</si>
  <si>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</si>
  <si>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</si>
  <si>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</si>
  <si>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</si>
  <si>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</si>
  <si>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</si>
  <si>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</si>
  <si>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</si>
  <si>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</si>
  <si>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</si>
  <si>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</si>
  <si>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</si>
  <si>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</si>
  <si>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</si>
  <si>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</si>
  <si>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</si>
  <si>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</si>
  <si>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</si>
  <si>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</si>
  <si>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</si>
  <si>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</si>
  <si>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</si>
  <si>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</si>
  <si>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</si>
  <si>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</si>
  <si>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</si>
  <si>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</si>
  <si>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</si>
  <si>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Утвержденный план принятия основных средств и нематериальных активов к бухгалтерскому учету на год</t>
  </si>
  <si>
    <t>нд</t>
  </si>
  <si>
    <t>68.1.2.1</t>
  </si>
  <si>
    <t>68.1.2.2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</si>
  <si>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</si>
  <si>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</si>
  <si>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</si>
  <si>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</si>
  <si>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</si>
  <si>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</si>
  <si>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</si>
  <si>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</si>
  <si>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</si>
  <si>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</si>
  <si>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 xml:space="preserve">на год:   2027 год </t>
  </si>
  <si>
    <t>Год раскрытия информации: 2026 год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</si>
  <si>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</si>
  <si>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Q_TESK_IP_7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</si>
  <si>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</si>
  <si>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</si>
  <si>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</si>
  <si>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</si>
  <si>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</si>
  <si>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</si>
  <si>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</si>
  <si>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</si>
  <si>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</si>
  <si>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</si>
  <si>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</si>
  <si>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</si>
  <si>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</si>
  <si>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</si>
  <si>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Q_TESK_IP_04</t>
  </si>
  <si>
    <t>Приобретение лицензий типовой тиражной системы финансово-экономического управления ФЭУ, 2029 г.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</si>
  <si>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</si>
  <si>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</si>
  <si>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</si>
  <si>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</si>
  <si>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</si>
  <si>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</si>
  <si>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</si>
  <si>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</si>
  <si>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</si>
  <si>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</si>
  <si>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</si>
  <si>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</si>
  <si>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</si>
  <si>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570 ПУ;10 шлюзов; 10 роутеров</t>
  </si>
  <si>
    <t>818 ПУ; 10 шлюза; 10 роутеров</t>
  </si>
  <si>
    <t>716 ПУ</t>
  </si>
  <si>
    <t>2 104 ПУ; 20 шлюза; 20 роутеров</t>
  </si>
  <si>
    <t>5 автомобиля</t>
  </si>
  <si>
    <t>персональный компьютер 96  ед.</t>
  </si>
  <si>
    <t>Роботизация бизнес-процессов  - Приобретение лицензий на программное обеспечение Rbot</t>
  </si>
  <si>
    <t>персональный компьютер 96  ед.;
 5  автомобилей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</si>
  <si>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</si>
  <si>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</si>
  <si>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68.4.4.1.6</t>
  </si>
  <si>
    <t>Развитие интеллектуальной системы учета (ИСУ) в 2026 году</t>
  </si>
  <si>
    <t>Развитие интеллектуальной системы учета (ИСУ) в 2027-2029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</si>
</sst>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63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4" fontId="3" fillId="0" borderId="0" xfId="0" applyNumberFormat="1" applyFont="1" applyFill="1"/>
    <xf numFmtId="0" fontId="3" fillId="0" borderId="0" xfId="2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>
      <alignment horizontal="center" vertical="center"/>
    </xf>
    <xf numFmtId="49" fontId="27" fillId="0" borderId="2" xfId="2" applyNumberFormat="1" applyFont="1" applyFill="1" applyBorder="1" applyAlignment="1">
      <alignment horizontal="center" vertical="center"/>
    </xf>
    <xf numFmtId="0" fontId="27" fillId="0" borderId="2" xfId="2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7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9" fontId="29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43" fontId="0" fillId="0" borderId="2" xfId="23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30" fillId="0" borderId="15" xfId="0" applyNumberFormat="1" applyFont="1" applyFill="1" applyBorder="1" applyAlignment="1">
      <alignment horizontal="center" vertical="center" wrapText="1"/>
    </xf>
    <xf numFmtId="4" fontId="27" fillId="0" borderId="2" xfId="2" applyNumberFormat="1" applyFont="1" applyFill="1" applyBorder="1" applyAlignment="1">
      <alignment horizontal="center" vertical="center"/>
    </xf>
    <xf numFmtId="4" fontId="27" fillId="0" borderId="2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4" fontId="29" fillId="0" borderId="2" xfId="2" applyNumberFormat="1" applyFont="1" applyFill="1" applyBorder="1" applyAlignment="1">
      <alignment horizontal="right" vertical="center" wrapText="1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2" applyNumberFormat="1" applyFont="1" applyFill="1" applyBorder="1" applyAlignment="1">
      <alignment horizontal="center"/>
    </xf>
    <xf numFmtId="4" fontId="0" fillId="0" borderId="2" xfId="3" applyNumberFormat="1" applyFont="1" applyFill="1" applyBorder="1" applyAlignment="1">
      <alignment horizontal="center" vertical="center" wrapText="1"/>
    </xf>
    <xf numFmtId="4" fontId="0" fillId="0" borderId="2" xfId="231" applyNumberFormat="1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/>
    </xf>
    <xf numFmtId="4" fontId="3" fillId="0" borderId="2" xfId="231" applyNumberFormat="1" applyFont="1" applyFill="1" applyBorder="1" applyAlignment="1" applyProtection="1">
      <alignment horizontal="center" vertical="center" wrapText="1"/>
    </xf>
    <xf numFmtId="4" fontId="30" fillId="0" borderId="16" xfId="0" applyNumberFormat="1" applyFont="1" applyFill="1" applyBorder="1" applyAlignment="1">
      <alignment horizontal="center" vertical="center" wrapText="1"/>
    </xf>
    <xf numFmtId="4" fontId="30" fillId="0" borderId="17" xfId="0" applyNumberFormat="1" applyFont="1" applyFill="1" applyBorder="1" applyAlignment="1">
      <alignment horizontal="center" vertical="center" wrapText="1"/>
    </xf>
    <xf numFmtId="4" fontId="0" fillId="0" borderId="17" xfId="231" applyNumberFormat="1" applyFont="1" applyFill="1" applyBorder="1" applyAlignment="1">
      <alignment horizontal="center" vertical="center" wrapText="1"/>
    </xf>
    <xf numFmtId="4" fontId="0" fillId="0" borderId="2" xfId="3" applyNumberFormat="1" applyFont="1" applyFill="1" applyBorder="1" applyAlignment="1">
      <alignment horizontal="center" vertical="center"/>
    </xf>
    <xf numFmtId="4" fontId="0" fillId="0" borderId="2" xfId="2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 wrapText="1"/>
    </xf>
    <xf numFmtId="167" fontId="3" fillId="0" borderId="2" xfId="231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49" fontId="0" fillId="0" borderId="2" xfId="2" applyNumberFormat="1" applyFont="1" applyFill="1" applyBorder="1" applyAlignment="1">
      <alignment horizontal="center" vertical="center"/>
    </xf>
    <xf numFmtId="4" fontId="30" fillId="0" borderId="2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0" xfId="0" applyFont="1" applyFill="1" applyAlignment="1"/>
    <xf numFmtId="0" fontId="26" fillId="0" borderId="14" xfId="0" applyFont="1" applyFill="1" applyBorder="1" applyAlignment="1">
      <alignment horizontal="left" vertical="center" wrapText="1"/>
    </xf>
    <xf numFmtId="0" fontId="27" fillId="0" borderId="0" xfId="1" applyFont="1" applyFill="1" applyBorder="1" applyAlignment="1"/>
    <xf numFmtId="0" fontId="0" fillId="0" borderId="0" xfId="2" applyFont="1" applyFill="1" applyAlignment="1"/>
    <xf numFmtId="0" fontId="3" fillId="0" borderId="0" xfId="2" applyFont="1" applyFill="1" applyAlignment="1"/>
    <xf numFmtId="0" fontId="27" fillId="0" borderId="0" xfId="2" applyFont="1" applyFill="1" applyAlignment="1"/>
    <xf numFmtId="0" fontId="3" fillId="0" borderId="0" xfId="2" applyFont="1" applyFill="1" applyAlignment="1">
      <alignment vertical="center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18"/>
  <sheetViews>
    <sheetView tabSelected="1" zoomScale="59" zoomScaleNormal="59" zoomScaleSheetLayoutView="100" workbookViewId="0">
      <pane xSplit="3" ySplit="11" topLeftCell="O21" activePane="bottomRight" state="frozen"/>
      <selection pane="topRight" activeCell="D1" sqref="D1"/>
      <selection pane="bottomLeft" activeCell="A12" sqref="A12"/>
      <selection pane="bottomRight" activeCell="W23" sqref="W23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875" style="3" customWidth="1"/>
    <col min="5" max="5" width="8.25" style="3" customWidth="1"/>
    <col min="6" max="6" width="12.625" style="3" customWidth="1"/>
    <col min="7" max="7" width="11.125" style="3" customWidth="1"/>
    <col min="8" max="8" width="8.875" style="3" customWidth="1"/>
    <col min="9" max="9" width="9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7.125" style="3" customWidth="1"/>
    <col min="16" max="16" width="15.75" style="3" customWidth="1"/>
    <col min="17" max="17" width="8.75" style="3" customWidth="1"/>
    <col min="18" max="18" width="9.75" style="3" customWidth="1"/>
    <col min="19" max="19" width="11.375" style="3" customWidth="1"/>
    <col min="20" max="20" width="18.875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11.125" style="3" customWidth="1"/>
    <col min="26" max="26" width="24.875" style="3" customWidth="1"/>
    <col min="27" max="27" width="8.75" style="3" customWidth="1"/>
    <col min="28" max="28" width="15.875" style="3" customWidth="1"/>
    <col min="29" max="29" width="8.5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58" t="s">
        <v>44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59" x14ac:dyDescent="0.25">
      <c r="A2" s="59" t="s">
        <v>170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</row>
    <row r="3" spans="1:59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59" x14ac:dyDescent="0.25">
      <c r="A4" s="62" t="s">
        <v>46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</row>
    <row r="5" spans="1:59" x14ac:dyDescent="0.25">
      <c r="A5" s="56" t="s">
        <v>47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BG5" s="8"/>
    </row>
    <row r="6" spans="1:59" x14ac:dyDescent="0.25">
      <c r="A6" s="55" t="s">
        <v>171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ht="36.75" customHeight="1" x14ac:dyDescent="0.25">
      <c r="A7" s="57" t="s">
        <v>172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25"/>
      <c r="AI7" s="25"/>
    </row>
    <row r="8" spans="1:59" ht="36" customHeight="1" x14ac:dyDescent="0.25">
      <c r="A8" s="50" t="s">
        <v>43</v>
      </c>
      <c r="B8" s="53" t="s">
        <v>45</v>
      </c>
      <c r="C8" s="53" t="s">
        <v>42</v>
      </c>
      <c r="D8" s="54" t="s">
        <v>156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9" ht="37.5" customHeight="1" x14ac:dyDescent="0.25">
      <c r="A9" s="51"/>
      <c r="B9" s="53"/>
      <c r="C9" s="53"/>
      <c r="D9" s="54" t="s">
        <v>0</v>
      </c>
      <c r="E9" s="54"/>
      <c r="F9" s="54"/>
      <c r="G9" s="54"/>
      <c r="H9" s="54"/>
      <c r="I9" s="54"/>
      <c r="J9" s="54" t="s">
        <v>1</v>
      </c>
      <c r="K9" s="54"/>
      <c r="L9" s="54"/>
      <c r="M9" s="54"/>
      <c r="N9" s="54"/>
      <c r="O9" s="54"/>
      <c r="P9" s="54" t="s">
        <v>2</v>
      </c>
      <c r="Q9" s="54"/>
      <c r="R9" s="54"/>
      <c r="S9" s="54"/>
      <c r="T9" s="54"/>
      <c r="U9" s="54"/>
      <c r="V9" s="54" t="s">
        <v>3</v>
      </c>
      <c r="W9" s="54"/>
      <c r="X9" s="54"/>
      <c r="Y9" s="54"/>
      <c r="Z9" s="54"/>
      <c r="AA9" s="54"/>
      <c r="AB9" s="53" t="s">
        <v>41</v>
      </c>
      <c r="AC9" s="53"/>
      <c r="AD9" s="53"/>
      <c r="AE9" s="53"/>
      <c r="AF9" s="53"/>
      <c r="AG9" s="53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9" ht="48" customHeight="1" x14ac:dyDescent="0.25">
      <c r="A10" s="51"/>
      <c r="B10" s="53"/>
      <c r="C10" s="53"/>
      <c r="D10" s="12" t="s">
        <v>4</v>
      </c>
      <c r="E10" s="54" t="s">
        <v>5</v>
      </c>
      <c r="F10" s="54"/>
      <c r="G10" s="54"/>
      <c r="H10" s="54"/>
      <c r="I10" s="54"/>
      <c r="J10" s="12" t="s">
        <v>4</v>
      </c>
      <c r="K10" s="53" t="s">
        <v>5</v>
      </c>
      <c r="L10" s="53"/>
      <c r="M10" s="53"/>
      <c r="N10" s="53"/>
      <c r="O10" s="53"/>
      <c r="P10" s="12" t="s">
        <v>4</v>
      </c>
      <c r="Q10" s="53" t="s">
        <v>5</v>
      </c>
      <c r="R10" s="53"/>
      <c r="S10" s="53"/>
      <c r="T10" s="53"/>
      <c r="U10" s="53"/>
      <c r="V10" s="12" t="s">
        <v>4</v>
      </c>
      <c r="W10" s="53" t="s">
        <v>5</v>
      </c>
      <c r="X10" s="53"/>
      <c r="Y10" s="53"/>
      <c r="Z10" s="53"/>
      <c r="AA10" s="53"/>
      <c r="AB10" s="12" t="s">
        <v>4</v>
      </c>
      <c r="AC10" s="53" t="s">
        <v>5</v>
      </c>
      <c r="AD10" s="53"/>
      <c r="AE10" s="53"/>
      <c r="AF10" s="53"/>
      <c r="AG10" s="53"/>
    </row>
    <row r="11" spans="1:59" ht="198" customHeight="1" x14ac:dyDescent="0.25">
      <c r="A11" s="52"/>
      <c r="B11" s="53"/>
      <c r="C11" s="53"/>
      <c r="D11" s="1" t="s">
        <v>6</v>
      </c>
      <c r="E11" s="1" t="s">
        <v>6</v>
      </c>
      <c r="F11" s="13" t="s">
        <v>169</v>
      </c>
      <c r="G11" s="13" t="s">
        <v>39</v>
      </c>
      <c r="H11" s="13" t="s">
        <v>40</v>
      </c>
      <c r="I11" s="13" t="s">
        <v>7</v>
      </c>
      <c r="J11" s="1" t="s">
        <v>6</v>
      </c>
      <c r="K11" s="1" t="s">
        <v>6</v>
      </c>
      <c r="L11" s="13" t="s">
        <v>169</v>
      </c>
      <c r="M11" s="13" t="s">
        <v>39</v>
      </c>
      <c r="N11" s="13" t="s">
        <v>40</v>
      </c>
      <c r="O11" s="13" t="s">
        <v>7</v>
      </c>
      <c r="P11" s="1" t="s">
        <v>6</v>
      </c>
      <c r="Q11" s="1" t="s">
        <v>6</v>
      </c>
      <c r="R11" s="13" t="s">
        <v>169</v>
      </c>
      <c r="S11" s="13" t="s">
        <v>39</v>
      </c>
      <c r="T11" s="13" t="s">
        <v>40</v>
      </c>
      <c r="U11" s="13" t="s">
        <v>7</v>
      </c>
      <c r="V11" s="1" t="s">
        <v>6</v>
      </c>
      <c r="W11" s="1" t="s">
        <v>6</v>
      </c>
      <c r="X11" s="13" t="s">
        <v>169</v>
      </c>
      <c r="Y11" s="13" t="s">
        <v>39</v>
      </c>
      <c r="Z11" s="13" t="s">
        <v>40</v>
      </c>
      <c r="AA11" s="13" t="s">
        <v>7</v>
      </c>
      <c r="AB11" s="1" t="s">
        <v>6</v>
      </c>
      <c r="AC11" s="1" t="s">
        <v>6</v>
      </c>
      <c r="AD11" s="13" t="s">
        <v>169</v>
      </c>
      <c r="AE11" s="13" t="s">
        <v>39</v>
      </c>
      <c r="AF11" s="13" t="s">
        <v>40</v>
      </c>
      <c r="AG11" s="13" t="s">
        <v>7</v>
      </c>
    </row>
    <row r="12" spans="1:59" ht="30" customHeight="1" x14ac:dyDescent="0.25">
      <c r="A12" s="14">
        <v>1</v>
      </c>
      <c r="B12" s="14">
        <v>2</v>
      </c>
      <c r="C12" s="14">
        <v>3</v>
      </c>
      <c r="D12" s="15" t="s">
        <v>8</v>
      </c>
      <c r="E12" s="15" t="s">
        <v>9</v>
      </c>
      <c r="F12" s="15" t="s">
        <v>10</v>
      </c>
      <c r="G12" s="15" t="s">
        <v>11</v>
      </c>
      <c r="H12" s="15" t="s">
        <v>12</v>
      </c>
      <c r="I12" s="15" t="s">
        <v>13</v>
      </c>
      <c r="J12" s="15" t="s">
        <v>14</v>
      </c>
      <c r="K12" s="15" t="s">
        <v>15</v>
      </c>
      <c r="L12" s="15" t="s">
        <v>16</v>
      </c>
      <c r="M12" s="15" t="s">
        <v>17</v>
      </c>
      <c r="N12" s="15" t="s">
        <v>18</v>
      </c>
      <c r="O12" s="15" t="s">
        <v>19</v>
      </c>
      <c r="P12" s="15" t="s">
        <v>20</v>
      </c>
      <c r="Q12" s="15" t="s">
        <v>21</v>
      </c>
      <c r="R12" s="15" t="s">
        <v>22</v>
      </c>
      <c r="S12" s="15" t="s">
        <v>23</v>
      </c>
      <c r="T12" s="15" t="s">
        <v>24</v>
      </c>
      <c r="U12" s="15" t="s">
        <v>25</v>
      </c>
      <c r="V12" s="15" t="s">
        <v>26</v>
      </c>
      <c r="W12" s="15" t="s">
        <v>27</v>
      </c>
      <c r="X12" s="15" t="s">
        <v>28</v>
      </c>
      <c r="Y12" s="15" t="s">
        <v>29</v>
      </c>
      <c r="Z12" s="15" t="s">
        <v>30</v>
      </c>
      <c r="AA12" s="15" t="s">
        <v>31</v>
      </c>
      <c r="AB12" s="15" t="s">
        <v>32</v>
      </c>
      <c r="AC12" s="15" t="s">
        <v>33</v>
      </c>
      <c r="AD12" s="15" t="s">
        <v>34</v>
      </c>
      <c r="AE12" s="15" t="s">
        <v>35</v>
      </c>
      <c r="AF12" s="15" t="s">
        <v>36</v>
      </c>
      <c r="AG12" s="15" t="s">
        <v>37</v>
      </c>
    </row>
    <row r="13" spans="1:59" ht="194.25" customHeight="1" x14ac:dyDescent="0.25">
      <c r="A13" s="16" t="s">
        <v>48</v>
      </c>
      <c r="B13" s="17" t="s">
        <v>49</v>
      </c>
      <c r="C13" s="5" t="s">
        <v>50</v>
      </c>
      <c r="D13" s="7" t="str">
        <f>IF(SUM(D14,D15,D16,D17,D18)=0,"нд",SUM(D14,D15,D16,D17,D18))</f>
        <v>нд</v>
      </c>
      <c r="E13" s="7">
        <f t="shared" ref="E13:AG13" si="0">IF(SUM(E14,E15,E16,E17,E18)=0,"нд",SUM(E14,E15,E16,E17,E18))</f>
        <v>7.1157969999999997</v>
      </c>
      <c r="F13" s="7" t="str">
        <f t="shared" si="0"/>
        <v>нд</v>
      </c>
      <c r="G13" s="7" t="str">
        <f>G14</f>
        <v>570 ПУ;10 шлюзов; 10 роутеров</v>
      </c>
      <c r="H13" s="7" t="str">
        <f>H17</f>
        <v>нд</v>
      </c>
      <c r="I13" s="7" t="str">
        <f t="shared" si="0"/>
        <v>нд</v>
      </c>
      <c r="J13" s="7" t="str">
        <f t="shared" si="0"/>
        <v>нд</v>
      </c>
      <c r="K13" s="7">
        <f t="shared" si="0"/>
        <v>10.314936619999999</v>
      </c>
      <c r="L13" s="7" t="str">
        <f t="shared" si="0"/>
        <v>нд</v>
      </c>
      <c r="M13" s="7" t="str">
        <f>M14</f>
        <v>818 ПУ; 10 шлюза; 10 роутеров</v>
      </c>
      <c r="N13" s="7" t="str">
        <f>N18</f>
        <v>нд</v>
      </c>
      <c r="O13" s="7" t="str">
        <f t="shared" si="0"/>
        <v>нд</v>
      </c>
      <c r="P13" s="7" t="str">
        <f t="shared" si="0"/>
        <v>нд</v>
      </c>
      <c r="Q13" s="7">
        <f t="shared" si="0"/>
        <v>29.7936934284646</v>
      </c>
      <c r="R13" s="7" t="str">
        <f t="shared" si="0"/>
        <v>нд</v>
      </c>
      <c r="S13" s="7" t="str">
        <f>S14</f>
        <v>716 ПУ</v>
      </c>
      <c r="T13" s="7" t="str">
        <f>T18</f>
        <v>персональный компьютер 96  ед.;
 5  автомобилей</v>
      </c>
      <c r="U13" s="7" t="str">
        <f t="shared" si="0"/>
        <v>нд</v>
      </c>
      <c r="V13" s="7">
        <f t="shared" si="0"/>
        <v>7.8220757120000002</v>
      </c>
      <c r="W13" s="7" t="str">
        <f t="shared" si="0"/>
        <v>нд</v>
      </c>
      <c r="X13" s="7" t="str">
        <f t="shared" si="0"/>
        <v>нд</v>
      </c>
      <c r="Y13" s="7" t="str">
        <f>Y14</f>
        <v>нд</v>
      </c>
      <c r="Z13" s="7" t="str">
        <f t="shared" si="0"/>
        <v>нд</v>
      </c>
      <c r="AA13" s="7" t="str">
        <f t="shared" si="0"/>
        <v>нд</v>
      </c>
      <c r="AB13" s="45">
        <f t="shared" si="0"/>
        <v>7.8220757120000002</v>
      </c>
      <c r="AC13" s="7">
        <f t="shared" si="0"/>
        <v>47.224427048464598</v>
      </c>
      <c r="AD13" s="7" t="str">
        <f t="shared" si="0"/>
        <v>нд</v>
      </c>
      <c r="AE13" s="7" t="str">
        <f>AE14</f>
        <v>2 104 ПУ; 20 шлюза; 20 роутеров</v>
      </c>
      <c r="AF13" s="7" t="str">
        <f>T13</f>
        <v>персональный компьютер 96  ед.;
 5  автомобилей</v>
      </c>
      <c r="AG13" s="7" t="str">
        <f t="shared" si="0"/>
        <v>нд</v>
      </c>
      <c r="AJ13" s="47"/>
      <c r="AK13" s="47"/>
    </row>
    <row r="14" spans="1:59" ht="77.25" customHeight="1" x14ac:dyDescent="0.25">
      <c r="A14" s="16" t="s">
        <v>51</v>
      </c>
      <c r="B14" s="18" t="s">
        <v>52</v>
      </c>
      <c r="C14" s="5" t="s">
        <v>50</v>
      </c>
      <c r="D14" s="19" t="str">
        <f>D20</f>
        <v>нд</v>
      </c>
      <c r="E14" s="19">
        <f t="shared" ref="E14:AG14" si="1">E20</f>
        <v>7.1157969999999997</v>
      </c>
      <c r="F14" s="19" t="str">
        <f t="shared" si="1"/>
        <v>нд</v>
      </c>
      <c r="G14" s="20" t="str">
        <f t="shared" ref="G14:Y14" si="2">G21</f>
        <v>570 ПУ;10 шлюзов; 10 роутеров</v>
      </c>
      <c r="H14" s="19" t="str">
        <f t="shared" si="1"/>
        <v>нд</v>
      </c>
      <c r="I14" s="19" t="str">
        <f t="shared" si="1"/>
        <v>нд</v>
      </c>
      <c r="J14" s="19" t="str">
        <f t="shared" si="1"/>
        <v>нд</v>
      </c>
      <c r="K14" s="19">
        <f t="shared" si="1"/>
        <v>10.314936619999999</v>
      </c>
      <c r="L14" s="19" t="str">
        <f t="shared" si="1"/>
        <v>нд</v>
      </c>
      <c r="M14" s="20" t="str">
        <f t="shared" si="2"/>
        <v>818 ПУ; 10 шлюза; 10 роутеров</v>
      </c>
      <c r="N14" s="19" t="str">
        <f t="shared" si="1"/>
        <v>нд</v>
      </c>
      <c r="O14" s="19" t="str">
        <f t="shared" si="1"/>
        <v>нд</v>
      </c>
      <c r="P14" s="19" t="str">
        <f t="shared" si="1"/>
        <v>нд</v>
      </c>
      <c r="Q14" s="19">
        <f t="shared" si="1"/>
        <v>7.8434506399999995</v>
      </c>
      <c r="R14" s="19" t="str">
        <f t="shared" si="1"/>
        <v>нд</v>
      </c>
      <c r="S14" s="20" t="str">
        <f>S21</f>
        <v>716 ПУ</v>
      </c>
      <c r="T14" s="19" t="str">
        <f t="shared" si="1"/>
        <v>нд</v>
      </c>
      <c r="U14" s="19" t="str">
        <f t="shared" si="1"/>
        <v>нд</v>
      </c>
      <c r="V14" s="19">
        <f t="shared" si="1"/>
        <v>2.0228999999999999</v>
      </c>
      <c r="W14" s="19" t="str">
        <f t="shared" si="1"/>
        <v>нд</v>
      </c>
      <c r="X14" s="19" t="str">
        <f t="shared" si="1"/>
        <v>нд</v>
      </c>
      <c r="Y14" s="20" t="str">
        <f t="shared" si="2"/>
        <v>нд</v>
      </c>
      <c r="Z14" s="19" t="str">
        <f t="shared" si="1"/>
        <v>нд</v>
      </c>
      <c r="AA14" s="19" t="str">
        <f t="shared" si="1"/>
        <v>нд</v>
      </c>
      <c r="AB14" s="19">
        <f t="shared" si="1"/>
        <v>2.0228999999999999</v>
      </c>
      <c r="AC14" s="19">
        <f t="shared" si="1"/>
        <v>25.274184259999998</v>
      </c>
      <c r="AD14" s="19" t="str">
        <f t="shared" si="1"/>
        <v>нд</v>
      </c>
      <c r="AE14" s="20" t="str">
        <f>AE21</f>
        <v>2 104 ПУ; 20 шлюза; 20 роутеров</v>
      </c>
      <c r="AF14" s="19" t="str">
        <f t="shared" si="1"/>
        <v>нд</v>
      </c>
      <c r="AG14" s="19" t="str">
        <f t="shared" si="1"/>
        <v>нд</v>
      </c>
    </row>
    <row r="15" spans="1:59" ht="31.5" customHeight="1" x14ac:dyDescent="0.25">
      <c r="A15" s="16" t="s">
        <v>53</v>
      </c>
      <c r="B15" s="18" t="s">
        <v>54</v>
      </c>
      <c r="C15" s="5" t="s">
        <v>50</v>
      </c>
      <c r="D15" s="19" t="str">
        <f>D27</f>
        <v>нд</v>
      </c>
      <c r="E15" s="19" t="str">
        <f t="shared" ref="E15:AG15" si="3">E27</f>
        <v>нд</v>
      </c>
      <c r="F15" s="19" t="str">
        <f t="shared" si="3"/>
        <v>нд</v>
      </c>
      <c r="G15" s="19" t="str">
        <f t="shared" si="3"/>
        <v>нд</v>
      </c>
      <c r="H15" s="19" t="str">
        <f t="shared" si="3"/>
        <v>нд</v>
      </c>
      <c r="I15" s="19" t="str">
        <f t="shared" si="3"/>
        <v>нд</v>
      </c>
      <c r="J15" s="19" t="str">
        <f t="shared" si="3"/>
        <v>нд</v>
      </c>
      <c r="K15" s="19" t="str">
        <f t="shared" si="3"/>
        <v>нд</v>
      </c>
      <c r="L15" s="19" t="str">
        <f t="shared" si="3"/>
        <v>нд</v>
      </c>
      <c r="M15" s="19" t="str">
        <f t="shared" si="3"/>
        <v>нд</v>
      </c>
      <c r="N15" s="19" t="str">
        <f t="shared" si="3"/>
        <v>нд</v>
      </c>
      <c r="O15" s="19" t="str">
        <f t="shared" si="3"/>
        <v>нд</v>
      </c>
      <c r="P15" s="19" t="str">
        <f t="shared" si="3"/>
        <v>нд</v>
      </c>
      <c r="Q15" s="19" t="str">
        <f t="shared" si="3"/>
        <v>нд</v>
      </c>
      <c r="R15" s="19" t="str">
        <f t="shared" si="3"/>
        <v>нд</v>
      </c>
      <c r="S15" s="19" t="str">
        <f t="shared" si="3"/>
        <v>нд</v>
      </c>
      <c r="T15" s="19" t="str">
        <f t="shared" si="3"/>
        <v>нд</v>
      </c>
      <c r="U15" s="19" t="str">
        <f t="shared" si="3"/>
        <v>нд</v>
      </c>
      <c r="V15" s="19" t="str">
        <f t="shared" si="3"/>
        <v>нд</v>
      </c>
      <c r="W15" s="19" t="str">
        <f t="shared" si="3"/>
        <v>нд</v>
      </c>
      <c r="X15" s="19" t="str">
        <f t="shared" si="3"/>
        <v>нд</v>
      </c>
      <c r="Y15" s="19" t="str">
        <f t="shared" si="3"/>
        <v>нд</v>
      </c>
      <c r="Z15" s="19" t="str">
        <f t="shared" si="3"/>
        <v>нд</v>
      </c>
      <c r="AA15" s="19" t="str">
        <f t="shared" si="3"/>
        <v>нд</v>
      </c>
      <c r="AB15" s="19" t="str">
        <f t="shared" si="3"/>
        <v>нд</v>
      </c>
      <c r="AC15" s="19" t="str">
        <f t="shared" si="3"/>
        <v>нд</v>
      </c>
      <c r="AD15" s="19" t="str">
        <f t="shared" si="3"/>
        <v>нд</v>
      </c>
      <c r="AE15" s="19" t="str">
        <f t="shared" si="3"/>
        <v>нд</v>
      </c>
      <c r="AF15" s="19" t="s">
        <v>157</v>
      </c>
      <c r="AG15" s="19" t="str">
        <f t="shared" si="3"/>
        <v>нд</v>
      </c>
    </row>
    <row r="16" spans="1:59" ht="54" customHeight="1" x14ac:dyDescent="0.25">
      <c r="A16" s="16" t="s">
        <v>55</v>
      </c>
      <c r="B16" s="18" t="s">
        <v>56</v>
      </c>
      <c r="C16" s="5" t="s">
        <v>50</v>
      </c>
      <c r="D16" s="19" t="str">
        <f>D45</f>
        <v>нд</v>
      </c>
      <c r="E16" s="19" t="str">
        <f t="shared" ref="E16:AG16" si="4">E45</f>
        <v>нд</v>
      </c>
      <c r="F16" s="19" t="str">
        <f t="shared" si="4"/>
        <v>нд</v>
      </c>
      <c r="G16" s="19" t="str">
        <f t="shared" si="4"/>
        <v>нд</v>
      </c>
      <c r="H16" s="19" t="str">
        <f t="shared" si="4"/>
        <v>нд</v>
      </c>
      <c r="I16" s="19" t="str">
        <f t="shared" si="4"/>
        <v>нд</v>
      </c>
      <c r="J16" s="19" t="str">
        <f t="shared" si="4"/>
        <v>нд</v>
      </c>
      <c r="K16" s="19" t="str">
        <f t="shared" si="4"/>
        <v>нд</v>
      </c>
      <c r="L16" s="19" t="str">
        <f t="shared" si="4"/>
        <v>нд</v>
      </c>
      <c r="M16" s="19" t="str">
        <f t="shared" si="4"/>
        <v>нд</v>
      </c>
      <c r="N16" s="19" t="str">
        <f t="shared" si="4"/>
        <v>нд</v>
      </c>
      <c r="O16" s="19" t="str">
        <f t="shared" si="4"/>
        <v>нд</v>
      </c>
      <c r="P16" s="19" t="str">
        <f t="shared" si="4"/>
        <v>нд</v>
      </c>
      <c r="Q16" s="19" t="str">
        <f t="shared" si="4"/>
        <v>нд</v>
      </c>
      <c r="R16" s="19" t="str">
        <f t="shared" si="4"/>
        <v>нд</v>
      </c>
      <c r="S16" s="19" t="str">
        <f t="shared" si="4"/>
        <v>нд</v>
      </c>
      <c r="T16" s="19" t="str">
        <f t="shared" si="4"/>
        <v>нд</v>
      </c>
      <c r="U16" s="19" t="str">
        <f t="shared" si="4"/>
        <v>нд</v>
      </c>
      <c r="V16" s="19">
        <f t="shared" si="4"/>
        <v>4.7372210000000008</v>
      </c>
      <c r="W16" s="19" t="str">
        <f t="shared" si="4"/>
        <v>нд</v>
      </c>
      <c r="X16" s="19" t="str">
        <f t="shared" si="4"/>
        <v>нд</v>
      </c>
      <c r="Y16" s="19" t="str">
        <f t="shared" si="4"/>
        <v>нд</v>
      </c>
      <c r="Z16" s="19" t="str">
        <f t="shared" si="4"/>
        <v>нд</v>
      </c>
      <c r="AA16" s="19" t="str">
        <f t="shared" si="4"/>
        <v>нд</v>
      </c>
      <c r="AB16" s="19">
        <f>AB45</f>
        <v>4.7372210000000008</v>
      </c>
      <c r="AC16" s="19" t="str">
        <f t="shared" si="4"/>
        <v>нд</v>
      </c>
      <c r="AD16" s="19" t="str">
        <f t="shared" si="4"/>
        <v>нд</v>
      </c>
      <c r="AE16" s="19" t="str">
        <f t="shared" si="4"/>
        <v>нд</v>
      </c>
      <c r="AF16" s="19" t="s">
        <v>157</v>
      </c>
      <c r="AG16" s="19" t="str">
        <f t="shared" si="4"/>
        <v>нд</v>
      </c>
    </row>
    <row r="17" spans="1:33" ht="147.75" customHeight="1" x14ac:dyDescent="0.25">
      <c r="A17" s="16" t="s">
        <v>57</v>
      </c>
      <c r="B17" s="17" t="s">
        <v>58</v>
      </c>
      <c r="C17" s="5" t="s">
        <v>50</v>
      </c>
      <c r="D17" s="20" t="str">
        <f>D72</f>
        <v>нд</v>
      </c>
      <c r="E17" s="20" t="str">
        <f t="shared" ref="E17:AG17" si="5">E72</f>
        <v>нд</v>
      </c>
      <c r="F17" s="20" t="str">
        <f t="shared" si="5"/>
        <v>нд</v>
      </c>
      <c r="G17" s="20" t="str">
        <f t="shared" si="5"/>
        <v>нд</v>
      </c>
      <c r="H17" s="20" t="str">
        <f t="shared" si="5"/>
        <v>нд</v>
      </c>
      <c r="I17" s="20" t="str">
        <f t="shared" si="5"/>
        <v>нд</v>
      </c>
      <c r="J17" s="20" t="str">
        <f t="shared" si="5"/>
        <v>нд</v>
      </c>
      <c r="K17" s="20" t="str">
        <f t="shared" si="5"/>
        <v>нд</v>
      </c>
      <c r="L17" s="20" t="str">
        <f t="shared" si="5"/>
        <v>нд</v>
      </c>
      <c r="M17" s="20" t="str">
        <f t="shared" si="5"/>
        <v>нд</v>
      </c>
      <c r="N17" s="20" t="str">
        <f t="shared" si="5"/>
        <v>нд</v>
      </c>
      <c r="O17" s="20" t="str">
        <f t="shared" si="5"/>
        <v>нд</v>
      </c>
      <c r="P17" s="20" t="str">
        <f t="shared" si="5"/>
        <v>нд</v>
      </c>
      <c r="Q17" s="20" t="str">
        <f t="shared" si="5"/>
        <v>нд</v>
      </c>
      <c r="R17" s="20" t="str">
        <f t="shared" si="5"/>
        <v>нд</v>
      </c>
      <c r="S17" s="20" t="str">
        <f t="shared" si="5"/>
        <v>нд</v>
      </c>
      <c r="T17" s="20" t="str">
        <f t="shared" si="5"/>
        <v>нд</v>
      </c>
      <c r="U17" s="20" t="str">
        <f t="shared" si="5"/>
        <v>нд</v>
      </c>
      <c r="V17" s="20">
        <f t="shared" si="5"/>
        <v>1.0619547119999999</v>
      </c>
      <c r="W17" s="20" t="str">
        <f t="shared" si="5"/>
        <v>нд</v>
      </c>
      <c r="X17" s="20" t="str">
        <f t="shared" si="5"/>
        <v>нд</v>
      </c>
      <c r="Y17" s="20" t="str">
        <f t="shared" si="5"/>
        <v>нд</v>
      </c>
      <c r="Z17" s="20" t="str">
        <f>Z72</f>
        <v>нд</v>
      </c>
      <c r="AA17" s="20" t="str">
        <f t="shared" si="5"/>
        <v>нд</v>
      </c>
      <c r="AB17" s="20">
        <f t="shared" si="5"/>
        <v>1.0619547119999999</v>
      </c>
      <c r="AC17" s="20" t="str">
        <f t="shared" si="5"/>
        <v>нд</v>
      </c>
      <c r="AD17" s="20" t="str">
        <f t="shared" si="5"/>
        <v>нд</v>
      </c>
      <c r="AE17" s="20" t="str">
        <f t="shared" si="5"/>
        <v>нд</v>
      </c>
      <c r="AF17" s="20" t="s">
        <v>157</v>
      </c>
      <c r="AG17" s="19" t="str">
        <f t="shared" si="5"/>
        <v>нд</v>
      </c>
    </row>
    <row r="18" spans="1:33" ht="111.75" customHeight="1" x14ac:dyDescent="0.25">
      <c r="A18" s="16" t="s">
        <v>59</v>
      </c>
      <c r="B18" s="17" t="s">
        <v>60</v>
      </c>
      <c r="C18" s="5" t="s">
        <v>50</v>
      </c>
      <c r="D18" s="19" t="str">
        <f>D94</f>
        <v>нд</v>
      </c>
      <c r="E18" s="20" t="str">
        <f t="shared" ref="E18:AG18" si="6">E94</f>
        <v>нд</v>
      </c>
      <c r="F18" s="20" t="str">
        <f t="shared" si="6"/>
        <v>нд</v>
      </c>
      <c r="G18" s="20" t="str">
        <f t="shared" si="6"/>
        <v>нд</v>
      </c>
      <c r="H18" s="20" t="str">
        <f t="shared" si="6"/>
        <v>нд</v>
      </c>
      <c r="I18" s="20" t="str">
        <f t="shared" si="6"/>
        <v>нд</v>
      </c>
      <c r="J18" s="20" t="str">
        <f t="shared" si="6"/>
        <v>нд</v>
      </c>
      <c r="K18" s="20" t="str">
        <f t="shared" si="6"/>
        <v>нд</v>
      </c>
      <c r="L18" s="20" t="str">
        <f t="shared" si="6"/>
        <v>нд</v>
      </c>
      <c r="M18" s="20" t="str">
        <f t="shared" si="6"/>
        <v>нд</v>
      </c>
      <c r="N18" s="20" t="str">
        <f t="shared" si="6"/>
        <v>нд</v>
      </c>
      <c r="O18" s="20" t="str">
        <f t="shared" si="6"/>
        <v>нд</v>
      </c>
      <c r="P18" s="20" t="str">
        <f t="shared" si="6"/>
        <v>нд</v>
      </c>
      <c r="Q18" s="20">
        <f t="shared" si="6"/>
        <v>21.9502427884646</v>
      </c>
      <c r="R18" s="20" t="str">
        <f t="shared" si="6"/>
        <v>нд</v>
      </c>
      <c r="S18" s="20" t="str">
        <f t="shared" si="6"/>
        <v>нд</v>
      </c>
      <c r="T18" s="20" t="str">
        <f t="shared" si="6"/>
        <v>персональный компьютер 96  ед.;
 5  автомобилей</v>
      </c>
      <c r="U18" s="20" t="str">
        <f t="shared" si="6"/>
        <v>нд</v>
      </c>
      <c r="V18" s="20" t="str">
        <f t="shared" si="6"/>
        <v>нд</v>
      </c>
      <c r="W18" s="20" t="str">
        <f t="shared" si="6"/>
        <v>нд</v>
      </c>
      <c r="X18" s="20" t="str">
        <f t="shared" si="6"/>
        <v>нд</v>
      </c>
      <c r="Y18" s="20" t="str">
        <f t="shared" si="6"/>
        <v>нд</v>
      </c>
      <c r="Z18" s="20" t="str">
        <f t="shared" si="6"/>
        <v>нд</v>
      </c>
      <c r="AA18" s="20" t="str">
        <f t="shared" si="6"/>
        <v>нд</v>
      </c>
      <c r="AB18" s="20" t="str">
        <f t="shared" si="6"/>
        <v>нд</v>
      </c>
      <c r="AC18" s="20">
        <f t="shared" si="6"/>
        <v>21.9502427884646</v>
      </c>
      <c r="AD18" s="20" t="str">
        <f t="shared" si="6"/>
        <v>нд</v>
      </c>
      <c r="AE18" s="20" t="str">
        <f t="shared" si="6"/>
        <v>нд</v>
      </c>
      <c r="AF18" s="20" t="str">
        <f>T18</f>
        <v>персональный компьютер 96  ед.;
 5  автомобилей</v>
      </c>
      <c r="AG18" s="20" t="str">
        <f t="shared" si="6"/>
        <v>нд</v>
      </c>
    </row>
    <row r="19" spans="1:33" ht="210" customHeight="1" x14ac:dyDescent="0.25">
      <c r="A19" s="16" t="s">
        <v>61</v>
      </c>
      <c r="B19" s="17" t="s">
        <v>62</v>
      </c>
      <c r="C19" s="5" t="s">
        <v>50</v>
      </c>
      <c r="D19" s="7" t="str">
        <f>D13</f>
        <v>нд</v>
      </c>
      <c r="E19" s="7">
        <f t="shared" ref="E19:AG19" si="7">E13</f>
        <v>7.1157969999999997</v>
      </c>
      <c r="F19" s="7" t="str">
        <f t="shared" si="7"/>
        <v>нд</v>
      </c>
      <c r="G19" s="7" t="str">
        <f t="shared" si="7"/>
        <v>570 ПУ;10 шлюзов; 10 роутеров</v>
      </c>
      <c r="H19" s="7" t="str">
        <f t="shared" si="7"/>
        <v>нд</v>
      </c>
      <c r="I19" s="7" t="str">
        <f t="shared" si="7"/>
        <v>нд</v>
      </c>
      <c r="J19" s="7" t="str">
        <f t="shared" si="7"/>
        <v>нд</v>
      </c>
      <c r="K19" s="7">
        <f t="shared" si="7"/>
        <v>10.314936619999999</v>
      </c>
      <c r="L19" s="7" t="str">
        <f t="shared" si="7"/>
        <v>нд</v>
      </c>
      <c r="M19" s="7" t="str">
        <f t="shared" si="7"/>
        <v>818 ПУ; 10 шлюза; 10 роутеров</v>
      </c>
      <c r="N19" s="7" t="str">
        <f t="shared" si="7"/>
        <v>нд</v>
      </c>
      <c r="O19" s="7" t="str">
        <f t="shared" si="7"/>
        <v>нд</v>
      </c>
      <c r="P19" s="7" t="str">
        <f t="shared" si="7"/>
        <v>нд</v>
      </c>
      <c r="Q19" s="7">
        <f t="shared" si="7"/>
        <v>29.7936934284646</v>
      </c>
      <c r="R19" s="7" t="str">
        <f t="shared" si="7"/>
        <v>нд</v>
      </c>
      <c r="S19" s="7" t="str">
        <f t="shared" si="7"/>
        <v>716 ПУ</v>
      </c>
      <c r="T19" s="7" t="str">
        <f>T13</f>
        <v>персональный компьютер 96  ед.;
 5  автомобилей</v>
      </c>
      <c r="U19" s="7" t="str">
        <f t="shared" si="7"/>
        <v>нд</v>
      </c>
      <c r="V19" s="7">
        <f t="shared" si="7"/>
        <v>7.8220757120000002</v>
      </c>
      <c r="W19" s="7" t="str">
        <f t="shared" si="7"/>
        <v>нд</v>
      </c>
      <c r="X19" s="7" t="str">
        <f t="shared" si="7"/>
        <v>нд</v>
      </c>
      <c r="Y19" s="7" t="str">
        <f t="shared" si="7"/>
        <v>нд</v>
      </c>
      <c r="Z19" s="7" t="str">
        <f>Z13</f>
        <v>нд</v>
      </c>
      <c r="AA19" s="7" t="str">
        <f t="shared" si="7"/>
        <v>нд</v>
      </c>
      <c r="AB19" s="7">
        <f t="shared" si="7"/>
        <v>7.8220757120000002</v>
      </c>
      <c r="AC19" s="7">
        <f t="shared" si="7"/>
        <v>47.224427048464598</v>
      </c>
      <c r="AD19" s="7" t="str">
        <f t="shared" si="7"/>
        <v>нд</v>
      </c>
      <c r="AE19" s="7" t="str">
        <f>AE13</f>
        <v>2 104 ПУ; 20 шлюза; 20 роутеров</v>
      </c>
      <c r="AF19" s="20" t="str">
        <f>AF13</f>
        <v>персональный компьютер 96  ед.;
 5  автомобилей</v>
      </c>
      <c r="AG19" s="7" t="str">
        <f t="shared" si="7"/>
        <v>нд</v>
      </c>
    </row>
    <row r="20" spans="1:33" ht="57" customHeight="1" x14ac:dyDescent="0.25">
      <c r="A20" s="16" t="s">
        <v>63</v>
      </c>
      <c r="B20" s="21" t="s">
        <v>64</v>
      </c>
      <c r="C20" s="5" t="s">
        <v>50</v>
      </c>
      <c r="D20" s="7" t="str">
        <f>IF(SUM(D21,D24,)=0,"нд",SUM(D21,D24))</f>
        <v>нд</v>
      </c>
      <c r="E20" s="7">
        <f t="shared" ref="E20:AD20" si="8">IF(SUM(E21,E24,)=0,"нд",SUM(E21,E24))</f>
        <v>7.1157969999999997</v>
      </c>
      <c r="F20" s="7" t="str">
        <f t="shared" si="8"/>
        <v>нд</v>
      </c>
      <c r="G20" s="7" t="str">
        <f>G21</f>
        <v>570 ПУ;10 шлюзов; 10 роутеров</v>
      </c>
      <c r="H20" s="7" t="str">
        <f t="shared" si="8"/>
        <v>нд</v>
      </c>
      <c r="I20" s="7" t="str">
        <f t="shared" si="8"/>
        <v>нд</v>
      </c>
      <c r="J20" s="7" t="str">
        <f t="shared" si="8"/>
        <v>нд</v>
      </c>
      <c r="K20" s="7">
        <f t="shared" si="8"/>
        <v>10.314936619999999</v>
      </c>
      <c r="L20" s="7" t="str">
        <f t="shared" si="8"/>
        <v>нд</v>
      </c>
      <c r="M20" s="6" t="str">
        <f>M21</f>
        <v>818 ПУ; 10 шлюза; 10 роутеров</v>
      </c>
      <c r="N20" s="7" t="str">
        <f t="shared" si="8"/>
        <v>нд</v>
      </c>
      <c r="O20" s="7" t="str">
        <f t="shared" si="8"/>
        <v>нд</v>
      </c>
      <c r="P20" s="7" t="str">
        <f t="shared" si="8"/>
        <v>нд</v>
      </c>
      <c r="Q20" s="7">
        <f t="shared" si="8"/>
        <v>7.8434506399999995</v>
      </c>
      <c r="R20" s="7" t="str">
        <f t="shared" si="8"/>
        <v>нд</v>
      </c>
      <c r="S20" s="7" t="str">
        <f>S21</f>
        <v>716 ПУ</v>
      </c>
      <c r="T20" s="7" t="str">
        <f t="shared" si="8"/>
        <v>нд</v>
      </c>
      <c r="U20" s="7" t="str">
        <f t="shared" si="8"/>
        <v>нд</v>
      </c>
      <c r="V20" s="7">
        <f t="shared" si="8"/>
        <v>2.0228999999999999</v>
      </c>
      <c r="W20" s="7" t="str">
        <f t="shared" si="8"/>
        <v>нд</v>
      </c>
      <c r="X20" s="7" t="str">
        <f t="shared" si="8"/>
        <v>нд</v>
      </c>
      <c r="Y20" s="7" t="str">
        <f>Y21</f>
        <v>нд</v>
      </c>
      <c r="Z20" s="7" t="str">
        <f>Z24</f>
        <v>нд</v>
      </c>
      <c r="AA20" s="7" t="str">
        <f t="shared" si="8"/>
        <v>нд</v>
      </c>
      <c r="AB20" s="7">
        <f t="shared" si="8"/>
        <v>2.0228999999999999</v>
      </c>
      <c r="AC20" s="7">
        <f t="shared" si="8"/>
        <v>25.274184259999998</v>
      </c>
      <c r="AD20" s="7" t="str">
        <f t="shared" si="8"/>
        <v>нд</v>
      </c>
      <c r="AE20" s="7" t="str">
        <f>AE21</f>
        <v>2 104 ПУ; 20 шлюза; 20 роутеров</v>
      </c>
      <c r="AF20" s="7" t="s">
        <v>157</v>
      </c>
      <c r="AG20" s="7" t="str">
        <f>IF(SUM(AG21,AG24,)=0,"нд",SUM(AG21,AG24))</f>
        <v>нд</v>
      </c>
    </row>
    <row r="21" spans="1:33" ht="81" customHeight="1" x14ac:dyDescent="0.25">
      <c r="A21" s="16" t="s">
        <v>65</v>
      </c>
      <c r="B21" s="21" t="s">
        <v>66</v>
      </c>
      <c r="C21" s="5" t="s">
        <v>50</v>
      </c>
      <c r="D21" s="7" t="str">
        <f>IF(SUM(D22:D23)=0,"нд",SUM(D22:D23))</f>
        <v>нд</v>
      </c>
      <c r="E21" s="7">
        <f t="shared" ref="E21:AG21" si="9">IF(SUM(E22:E23)=0,"нд",SUM(E22:E23))</f>
        <v>7.1157969999999997</v>
      </c>
      <c r="F21" s="7" t="str">
        <f t="shared" si="9"/>
        <v>нд</v>
      </c>
      <c r="G21" s="7" t="str">
        <f>G23</f>
        <v>570 ПУ;10 шлюзов; 10 роутеров</v>
      </c>
      <c r="H21" s="7" t="str">
        <f t="shared" si="9"/>
        <v>нд</v>
      </c>
      <c r="I21" s="7" t="str">
        <f t="shared" si="9"/>
        <v>нд</v>
      </c>
      <c r="J21" s="7" t="str">
        <f t="shared" si="9"/>
        <v>нд</v>
      </c>
      <c r="K21" s="7">
        <f t="shared" si="9"/>
        <v>10.314936619999999</v>
      </c>
      <c r="L21" s="7" t="str">
        <f t="shared" si="9"/>
        <v>нд</v>
      </c>
      <c r="M21" s="7" t="str">
        <f>M23</f>
        <v>818 ПУ; 10 шлюза; 10 роутеров</v>
      </c>
      <c r="N21" s="7" t="str">
        <f t="shared" si="9"/>
        <v>нд</v>
      </c>
      <c r="O21" s="7" t="str">
        <f t="shared" si="9"/>
        <v>нд</v>
      </c>
      <c r="P21" s="7" t="str">
        <f t="shared" si="9"/>
        <v>нд</v>
      </c>
      <c r="Q21" s="7">
        <f t="shared" si="9"/>
        <v>7.8434506399999995</v>
      </c>
      <c r="R21" s="7" t="str">
        <f t="shared" si="9"/>
        <v>нд</v>
      </c>
      <c r="S21" s="7" t="str">
        <f>S23</f>
        <v>716 ПУ</v>
      </c>
      <c r="T21" s="7" t="str">
        <f t="shared" si="9"/>
        <v>нд</v>
      </c>
      <c r="U21" s="7" t="str">
        <f t="shared" si="9"/>
        <v>нд</v>
      </c>
      <c r="V21" s="7" t="str">
        <f t="shared" si="9"/>
        <v>нд</v>
      </c>
      <c r="W21" s="7" t="str">
        <f t="shared" si="9"/>
        <v>нд</v>
      </c>
      <c r="X21" s="7" t="str">
        <f t="shared" si="9"/>
        <v>нд</v>
      </c>
      <c r="Y21" s="7" t="str">
        <f>Y23</f>
        <v>нд</v>
      </c>
      <c r="Z21" s="7" t="str">
        <f t="shared" si="9"/>
        <v>нд</v>
      </c>
      <c r="AA21" s="7" t="str">
        <f t="shared" si="9"/>
        <v>нд</v>
      </c>
      <c r="AB21" s="7" t="str">
        <f t="shared" si="9"/>
        <v>нд</v>
      </c>
      <c r="AC21" s="7">
        <f t="shared" si="9"/>
        <v>25.274184259999998</v>
      </c>
      <c r="AD21" s="7" t="str">
        <f t="shared" si="9"/>
        <v>нд</v>
      </c>
      <c r="AE21" s="7" t="str">
        <f>AE23</f>
        <v>2 104 ПУ; 20 шлюза; 20 роутеров</v>
      </c>
      <c r="AF21" s="7" t="s">
        <v>157</v>
      </c>
      <c r="AG21" s="7" t="str">
        <f t="shared" si="9"/>
        <v>нд</v>
      </c>
    </row>
    <row r="22" spans="1:33" ht="72.75" customHeight="1" x14ac:dyDescent="0.25">
      <c r="A22" s="22" t="s">
        <v>160</v>
      </c>
      <c r="B22" s="26" t="s">
        <v>214</v>
      </c>
      <c r="C22" s="26" t="s">
        <v>67</v>
      </c>
      <c r="D22" s="15" t="s">
        <v>157</v>
      </c>
      <c r="E22" s="15" t="s">
        <v>157</v>
      </c>
      <c r="F22" s="15" t="s">
        <v>157</v>
      </c>
      <c r="G22" s="15" t="s">
        <v>157</v>
      </c>
      <c r="H22" s="15" t="s">
        <v>157</v>
      </c>
      <c r="I22" s="15" t="s">
        <v>157</v>
      </c>
      <c r="J22" s="15" t="s">
        <v>157</v>
      </c>
      <c r="K22" s="15" t="s">
        <v>157</v>
      </c>
      <c r="L22" s="15" t="s">
        <v>157</v>
      </c>
      <c r="M22" s="15" t="s">
        <v>157</v>
      </c>
      <c r="N22" s="15" t="s">
        <v>157</v>
      </c>
      <c r="O22" s="15" t="s">
        <v>157</v>
      </c>
      <c r="P22" s="15" t="s">
        <v>157</v>
      </c>
      <c r="Q22" s="15" t="s">
        <v>157</v>
      </c>
      <c r="R22" s="15" t="s">
        <v>157</v>
      </c>
      <c r="S22" s="15" t="s">
        <v>157</v>
      </c>
      <c r="T22" s="15" t="s">
        <v>157</v>
      </c>
      <c r="U22" s="15" t="s">
        <v>157</v>
      </c>
      <c r="V22" s="15" t="s">
        <v>157</v>
      </c>
      <c r="W22" s="15" t="s">
        <v>157</v>
      </c>
      <c r="X22" s="15" t="s">
        <v>157</v>
      </c>
      <c r="Y22" s="15" t="s">
        <v>157</v>
      </c>
      <c r="Z22" s="15" t="s">
        <v>157</v>
      </c>
      <c r="AA22" s="15" t="s">
        <v>157</v>
      </c>
      <c r="AB22" s="7" t="str">
        <f>IF(SUM(D22,J22,P22,V22)=0,"нд",SUM(D22,J22,P22,V22))</f>
        <v>нд</v>
      </c>
      <c r="AC22" s="7" t="str">
        <f>IF(SUM(E22,K22,Q22,W22)=0,"нд",SUM(E22,K22,Q22,W22))</f>
        <v>нд</v>
      </c>
      <c r="AD22" s="15" t="s">
        <v>157</v>
      </c>
      <c r="AE22" s="15" t="s">
        <v>157</v>
      </c>
      <c r="AF22" s="15" t="s">
        <v>157</v>
      </c>
      <c r="AG22" s="15" t="s">
        <v>157</v>
      </c>
    </row>
    <row r="23" spans="1:33" s="10" customFormat="1" ht="96.75" customHeight="1" x14ac:dyDescent="0.25">
      <c r="A23" s="22" t="s">
        <v>161</v>
      </c>
      <c r="B23" s="26" t="s">
        <v>215</v>
      </c>
      <c r="C23" s="26" t="s">
        <v>173</v>
      </c>
      <c r="D23" s="19" t="s">
        <v>157</v>
      </c>
      <c r="E23" s="19">
        <f>7115797/1000000</f>
        <v>7.1157969999999997</v>
      </c>
      <c r="F23" s="19" t="s">
        <v>157</v>
      </c>
      <c r="G23" s="37" t="s">
        <v>203</v>
      </c>
      <c r="H23" s="19" t="s">
        <v>157</v>
      </c>
      <c r="I23" s="19" t="s">
        <v>157</v>
      </c>
      <c r="J23" s="19" t="s">
        <v>157</v>
      </c>
      <c r="K23" s="19">
        <f>10314936.62/1000000</f>
        <v>10.314936619999999</v>
      </c>
      <c r="L23" s="19" t="s">
        <v>157</v>
      </c>
      <c r="M23" s="37" t="s">
        <v>204</v>
      </c>
      <c r="N23" s="19" t="s">
        <v>157</v>
      </c>
      <c r="O23" s="19" t="s">
        <v>157</v>
      </c>
      <c r="P23" s="19" t="s">
        <v>157</v>
      </c>
      <c r="Q23" s="19">
        <f>7843450.64/1000000</f>
        <v>7.8434506399999995</v>
      </c>
      <c r="R23" s="19" t="s">
        <v>157</v>
      </c>
      <c r="S23" s="37" t="s">
        <v>205</v>
      </c>
      <c r="T23" s="19" t="s">
        <v>157</v>
      </c>
      <c r="U23" s="19" t="s">
        <v>157</v>
      </c>
      <c r="V23" s="19" t="s">
        <v>157</v>
      </c>
      <c r="W23" s="19" t="s">
        <v>157</v>
      </c>
      <c r="X23" s="19" t="s">
        <v>157</v>
      </c>
      <c r="Y23" s="19" t="s">
        <v>157</v>
      </c>
      <c r="Z23" s="7" t="str">
        <f>Z24</f>
        <v>нд</v>
      </c>
      <c r="AA23" s="19" t="s">
        <v>157</v>
      </c>
      <c r="AB23" s="7" t="str">
        <f>IF(SUM(D23,J23,P23,V23)=0,"нд",SUM(D23,J23,P23,V23))</f>
        <v>нд</v>
      </c>
      <c r="AC23" s="7">
        <f>IF(SUM(E23,K23,Q23,W23)=0,"нд",SUM(E23,K23,Q23,W23))</f>
        <v>25.274184259999998</v>
      </c>
      <c r="AD23" s="19" t="s">
        <v>157</v>
      </c>
      <c r="AE23" s="37" t="s">
        <v>206</v>
      </c>
      <c r="AF23" s="19" t="s">
        <v>157</v>
      </c>
      <c r="AG23" s="19" t="s">
        <v>157</v>
      </c>
    </row>
    <row r="24" spans="1:33" ht="47.25" x14ac:dyDescent="0.25">
      <c r="A24" s="16" t="s">
        <v>68</v>
      </c>
      <c r="B24" s="21" t="s">
        <v>69</v>
      </c>
      <c r="C24" s="5" t="s">
        <v>50</v>
      </c>
      <c r="D24" s="7" t="str">
        <f>IF(SUM(D25:D26)=0,"нд",SUM(D25:D26))</f>
        <v>нд</v>
      </c>
      <c r="E24" s="7" t="str">
        <f t="shared" ref="E24:U24" si="10">IF(SUM(E25:E26)=0,"нд",SUM(E25:E26))</f>
        <v>нд</v>
      </c>
      <c r="F24" s="7" t="str">
        <f t="shared" si="10"/>
        <v>нд</v>
      </c>
      <c r="G24" s="7" t="str">
        <f t="shared" si="10"/>
        <v>нд</v>
      </c>
      <c r="H24" s="7" t="str">
        <f t="shared" si="10"/>
        <v>нд</v>
      </c>
      <c r="I24" s="7" t="str">
        <f t="shared" si="10"/>
        <v>нд</v>
      </c>
      <c r="J24" s="7" t="str">
        <f t="shared" si="10"/>
        <v>нд</v>
      </c>
      <c r="K24" s="7" t="str">
        <f t="shared" si="10"/>
        <v>нд</v>
      </c>
      <c r="L24" s="7" t="str">
        <f t="shared" si="10"/>
        <v>нд</v>
      </c>
      <c r="M24" s="7" t="str">
        <f t="shared" si="10"/>
        <v>нд</v>
      </c>
      <c r="N24" s="7" t="str">
        <f t="shared" si="10"/>
        <v>нд</v>
      </c>
      <c r="O24" s="7" t="str">
        <f t="shared" si="10"/>
        <v>нд</v>
      </c>
      <c r="P24" s="7" t="str">
        <f t="shared" si="10"/>
        <v>нд</v>
      </c>
      <c r="Q24" s="7" t="str">
        <f t="shared" si="10"/>
        <v>нд</v>
      </c>
      <c r="R24" s="7" t="str">
        <f t="shared" si="10"/>
        <v>нд</v>
      </c>
      <c r="S24" s="7" t="str">
        <f t="shared" si="10"/>
        <v>нд</v>
      </c>
      <c r="T24" s="7" t="str">
        <f t="shared" si="10"/>
        <v>нд</v>
      </c>
      <c r="U24" s="7" t="str">
        <f t="shared" si="10"/>
        <v>нд</v>
      </c>
      <c r="V24" s="7">
        <f t="shared" ref="V24" si="11">IF(SUM(V25:V26)=0,"нд",SUM(V25:V26))</f>
        <v>2.0228999999999999</v>
      </c>
      <c r="W24" s="7" t="str">
        <f t="shared" ref="W24" si="12">IF(SUM(W25:W26)=0,"нд",SUM(W25:W26))</f>
        <v>нд</v>
      </c>
      <c r="X24" s="7" t="str">
        <f t="shared" ref="X24" si="13">IF(SUM(X25:X26)=0,"нд",SUM(X25:X26))</f>
        <v>нд</v>
      </c>
      <c r="Y24" s="7" t="str">
        <f t="shared" ref="Y24" si="14">IF(SUM(Y25:Y26)=0,"нд",SUM(Y25:Y26))</f>
        <v>нд</v>
      </c>
      <c r="Z24" s="7" t="str">
        <f>Z25</f>
        <v>нд</v>
      </c>
      <c r="AA24" s="7" t="str">
        <f t="shared" ref="AA24" si="15">IF(SUM(AA25:AA26)=0,"нд",SUM(AA25:AA26))</f>
        <v>нд</v>
      </c>
      <c r="AB24" s="7">
        <f t="shared" ref="AB24" si="16">IF(SUM(AB25:AB26)=0,"нд",SUM(AB25:AB26))</f>
        <v>2.0228999999999999</v>
      </c>
      <c r="AC24" s="7" t="str">
        <f t="shared" ref="AC24" si="17">IF(SUM(AC25:AC26)=0,"нд",SUM(AC25:AC26))</f>
        <v>нд</v>
      </c>
      <c r="AD24" s="7" t="str">
        <f t="shared" ref="AD24" si="18">IF(SUM(AD25:AD26)=0,"нд",SUM(AD25:AD26))</f>
        <v>нд</v>
      </c>
      <c r="AE24" s="15" t="s">
        <v>157</v>
      </c>
      <c r="AF24" s="7" t="s">
        <v>157</v>
      </c>
      <c r="AG24" s="7" t="str">
        <f t="shared" ref="AG24" si="19">IF(SUM(AG25:AG26)=0,"нд",SUM(AG25:AG26))</f>
        <v>нд</v>
      </c>
    </row>
    <row r="25" spans="1:33" ht="47.25" customHeight="1" x14ac:dyDescent="0.25">
      <c r="A25" s="22" t="s">
        <v>158</v>
      </c>
      <c r="B25" s="26" t="s">
        <v>174</v>
      </c>
      <c r="C25" s="26" t="s">
        <v>162</v>
      </c>
      <c r="D25" s="15" t="s">
        <v>157</v>
      </c>
      <c r="E25" s="15" t="s">
        <v>157</v>
      </c>
      <c r="F25" s="15" t="s">
        <v>157</v>
      </c>
      <c r="G25" s="15" t="s">
        <v>157</v>
      </c>
      <c r="H25" s="15" t="s">
        <v>157</v>
      </c>
      <c r="I25" s="15" t="s">
        <v>157</v>
      </c>
      <c r="J25" s="15" t="s">
        <v>157</v>
      </c>
      <c r="K25" s="15" t="s">
        <v>157</v>
      </c>
      <c r="L25" s="15" t="s">
        <v>157</v>
      </c>
      <c r="M25" s="15" t="s">
        <v>157</v>
      </c>
      <c r="N25" s="15" t="s">
        <v>157</v>
      </c>
      <c r="O25" s="15" t="s">
        <v>157</v>
      </c>
      <c r="P25" s="15" t="s">
        <v>157</v>
      </c>
      <c r="Q25" s="15" t="s">
        <v>157</v>
      </c>
      <c r="R25" s="15" t="s">
        <v>157</v>
      </c>
      <c r="S25" s="15" t="s">
        <v>157</v>
      </c>
      <c r="T25" s="15" t="s">
        <v>157</v>
      </c>
      <c r="U25" s="15" t="s">
        <v>157</v>
      </c>
      <c r="V25" s="15" t="s">
        <v>157</v>
      </c>
      <c r="W25" s="15" t="s">
        <v>157</v>
      </c>
      <c r="X25" s="15" t="s">
        <v>157</v>
      </c>
      <c r="Y25" s="15" t="s">
        <v>157</v>
      </c>
      <c r="Z25" s="15" t="s">
        <v>157</v>
      </c>
      <c r="AA25" s="15" t="s">
        <v>157</v>
      </c>
      <c r="AB25" s="7" t="str">
        <f t="shared" ref="AB25:AB26" si="20">IF(SUM(D25,J25,P25,V25)=0,"нд",SUM(D25,J25,P25,V25))</f>
        <v>нд</v>
      </c>
      <c r="AC25" s="7" t="str">
        <f t="shared" ref="AC25:AC26" si="21">IF(SUM(E25,K25,Q25,W25)=0,"нд",SUM(E25,K25,Q25,W25))</f>
        <v>нд</v>
      </c>
      <c r="AD25" s="15" t="s">
        <v>157</v>
      </c>
      <c r="AE25" s="15" t="s">
        <v>157</v>
      </c>
      <c r="AF25" s="20" t="s">
        <v>157</v>
      </c>
      <c r="AG25" s="15" t="s">
        <v>157</v>
      </c>
    </row>
    <row r="26" spans="1:33" ht="42" customHeight="1" x14ac:dyDescent="0.25">
      <c r="A26" s="22" t="s">
        <v>159</v>
      </c>
      <c r="B26" s="26" t="s">
        <v>175</v>
      </c>
      <c r="C26" s="26" t="s">
        <v>176</v>
      </c>
      <c r="D26" s="15" t="s">
        <v>157</v>
      </c>
      <c r="E26" s="15" t="s">
        <v>157</v>
      </c>
      <c r="F26" s="15" t="s">
        <v>157</v>
      </c>
      <c r="G26" s="15" t="s">
        <v>157</v>
      </c>
      <c r="H26" s="15" t="s">
        <v>157</v>
      </c>
      <c r="I26" s="15" t="s">
        <v>157</v>
      </c>
      <c r="J26" s="15" t="s">
        <v>157</v>
      </c>
      <c r="K26" s="15" t="s">
        <v>157</v>
      </c>
      <c r="L26" s="15" t="s">
        <v>157</v>
      </c>
      <c r="M26" s="15" t="s">
        <v>157</v>
      </c>
      <c r="N26" s="15" t="s">
        <v>157</v>
      </c>
      <c r="O26" s="15" t="s">
        <v>157</v>
      </c>
      <c r="P26" s="15" t="s">
        <v>157</v>
      </c>
      <c r="Q26" s="15" t="s">
        <v>157</v>
      </c>
      <c r="R26" s="15" t="s">
        <v>157</v>
      </c>
      <c r="S26" s="15" t="s">
        <v>157</v>
      </c>
      <c r="T26" s="15" t="s">
        <v>157</v>
      </c>
      <c r="U26" s="15" t="s">
        <v>157</v>
      </c>
      <c r="V26" s="38">
        <v>2.0228999999999999</v>
      </c>
      <c r="W26" s="15" t="s">
        <v>157</v>
      </c>
      <c r="X26" s="15" t="s">
        <v>157</v>
      </c>
      <c r="Y26" s="15" t="s">
        <v>157</v>
      </c>
      <c r="Z26" s="15" t="s">
        <v>157</v>
      </c>
      <c r="AA26" s="15" t="s">
        <v>157</v>
      </c>
      <c r="AB26" s="7">
        <f t="shared" si="20"/>
        <v>2.0228999999999999</v>
      </c>
      <c r="AC26" s="7" t="str">
        <f t="shared" si="21"/>
        <v>нд</v>
      </c>
      <c r="AD26" s="15" t="s">
        <v>157</v>
      </c>
      <c r="AE26" s="15" t="s">
        <v>157</v>
      </c>
      <c r="AF26" s="15" t="s">
        <v>157</v>
      </c>
      <c r="AG26" s="15" t="s">
        <v>157</v>
      </c>
    </row>
    <row r="27" spans="1:33" ht="39" customHeight="1" x14ac:dyDescent="0.25">
      <c r="A27" s="16" t="s">
        <v>70</v>
      </c>
      <c r="B27" s="17" t="s">
        <v>71</v>
      </c>
      <c r="C27" s="5" t="s">
        <v>50</v>
      </c>
      <c r="D27" s="7" t="str">
        <f>IF(SUM(D28,D37,D41,)=0,"нд",SUM(D28,D32))</f>
        <v>нд</v>
      </c>
      <c r="E27" s="7" t="str">
        <f t="shared" ref="E27:AG27" si="22">IF(SUM(E28,E37,E41,)=0,"нд",SUM(E28,E32))</f>
        <v>нд</v>
      </c>
      <c r="F27" s="7" t="str">
        <f t="shared" si="22"/>
        <v>нд</v>
      </c>
      <c r="G27" s="7" t="str">
        <f t="shared" si="22"/>
        <v>нд</v>
      </c>
      <c r="H27" s="7" t="str">
        <f t="shared" si="22"/>
        <v>нд</v>
      </c>
      <c r="I27" s="7" t="str">
        <f t="shared" si="22"/>
        <v>нд</v>
      </c>
      <c r="J27" s="7" t="str">
        <f t="shared" si="22"/>
        <v>нд</v>
      </c>
      <c r="K27" s="7" t="str">
        <f t="shared" si="22"/>
        <v>нд</v>
      </c>
      <c r="L27" s="7" t="str">
        <f t="shared" si="22"/>
        <v>нд</v>
      </c>
      <c r="M27" s="7" t="str">
        <f t="shared" si="22"/>
        <v>нд</v>
      </c>
      <c r="N27" s="7" t="str">
        <f t="shared" si="22"/>
        <v>нд</v>
      </c>
      <c r="O27" s="7" t="str">
        <f t="shared" si="22"/>
        <v>нд</v>
      </c>
      <c r="P27" s="7" t="str">
        <f t="shared" si="22"/>
        <v>нд</v>
      </c>
      <c r="Q27" s="7" t="str">
        <f t="shared" si="22"/>
        <v>нд</v>
      </c>
      <c r="R27" s="7" t="str">
        <f t="shared" si="22"/>
        <v>нд</v>
      </c>
      <c r="S27" s="7" t="str">
        <f t="shared" si="22"/>
        <v>нд</v>
      </c>
      <c r="T27" s="7" t="str">
        <f t="shared" si="22"/>
        <v>нд</v>
      </c>
      <c r="U27" s="7" t="str">
        <f t="shared" si="22"/>
        <v>нд</v>
      </c>
      <c r="V27" s="7" t="str">
        <f t="shared" si="22"/>
        <v>нд</v>
      </c>
      <c r="W27" s="7" t="str">
        <f t="shared" si="22"/>
        <v>нд</v>
      </c>
      <c r="X27" s="7" t="str">
        <f t="shared" si="22"/>
        <v>нд</v>
      </c>
      <c r="Y27" s="7" t="str">
        <f t="shared" si="22"/>
        <v>нд</v>
      </c>
      <c r="Z27" s="7" t="str">
        <f t="shared" si="22"/>
        <v>нд</v>
      </c>
      <c r="AA27" s="7" t="str">
        <f t="shared" si="22"/>
        <v>нд</v>
      </c>
      <c r="AB27" s="7" t="str">
        <f t="shared" si="22"/>
        <v>нд</v>
      </c>
      <c r="AC27" s="7" t="str">
        <f t="shared" si="22"/>
        <v>нд</v>
      </c>
      <c r="AD27" s="7" t="str">
        <f t="shared" si="22"/>
        <v>нд</v>
      </c>
      <c r="AE27" s="7" t="str">
        <f t="shared" si="22"/>
        <v>нд</v>
      </c>
      <c r="AF27" s="7" t="s">
        <v>157</v>
      </c>
      <c r="AG27" s="7" t="str">
        <f t="shared" si="22"/>
        <v>нд</v>
      </c>
    </row>
    <row r="28" spans="1:33" ht="47.25" x14ac:dyDescent="0.25">
      <c r="A28" s="16" t="s">
        <v>72</v>
      </c>
      <c r="B28" s="17" t="s">
        <v>73</v>
      </c>
      <c r="C28" s="5" t="s">
        <v>50</v>
      </c>
      <c r="D28" s="7" t="str">
        <f>IF(SUM(D29,D33)=0,"нд",SUM(D29,D33))</f>
        <v>нд</v>
      </c>
      <c r="E28" s="7" t="str">
        <f t="shared" ref="E28:AG28" si="23">IF(SUM(E29,E33)=0,"нд",SUM(E29,E33))</f>
        <v>нд</v>
      </c>
      <c r="F28" s="7" t="str">
        <f t="shared" si="23"/>
        <v>нд</v>
      </c>
      <c r="G28" s="7" t="str">
        <f t="shared" si="23"/>
        <v>нд</v>
      </c>
      <c r="H28" s="7" t="str">
        <f t="shared" si="23"/>
        <v>нд</v>
      </c>
      <c r="I28" s="7" t="str">
        <f t="shared" si="23"/>
        <v>нд</v>
      </c>
      <c r="J28" s="7" t="str">
        <f t="shared" si="23"/>
        <v>нд</v>
      </c>
      <c r="K28" s="7" t="str">
        <f t="shared" si="23"/>
        <v>нд</v>
      </c>
      <c r="L28" s="7" t="str">
        <f t="shared" si="23"/>
        <v>нд</v>
      </c>
      <c r="M28" s="7" t="str">
        <f t="shared" si="23"/>
        <v>нд</v>
      </c>
      <c r="N28" s="7" t="str">
        <f t="shared" si="23"/>
        <v>нд</v>
      </c>
      <c r="O28" s="7" t="str">
        <f t="shared" si="23"/>
        <v>нд</v>
      </c>
      <c r="P28" s="7" t="str">
        <f t="shared" si="23"/>
        <v>нд</v>
      </c>
      <c r="Q28" s="7" t="str">
        <f t="shared" si="23"/>
        <v>нд</v>
      </c>
      <c r="R28" s="7" t="str">
        <f t="shared" si="23"/>
        <v>нд</v>
      </c>
      <c r="S28" s="7" t="str">
        <f t="shared" si="23"/>
        <v>нд</v>
      </c>
      <c r="T28" s="7" t="str">
        <f t="shared" si="23"/>
        <v>нд</v>
      </c>
      <c r="U28" s="7" t="str">
        <f t="shared" si="23"/>
        <v>нд</v>
      </c>
      <c r="V28" s="7" t="str">
        <f t="shared" si="23"/>
        <v>нд</v>
      </c>
      <c r="W28" s="7" t="str">
        <f t="shared" si="23"/>
        <v>нд</v>
      </c>
      <c r="X28" s="7" t="str">
        <f t="shared" si="23"/>
        <v>нд</v>
      </c>
      <c r="Y28" s="7" t="str">
        <f t="shared" si="23"/>
        <v>нд</v>
      </c>
      <c r="Z28" s="7" t="str">
        <f t="shared" si="23"/>
        <v>нд</v>
      </c>
      <c r="AA28" s="7" t="str">
        <f t="shared" si="23"/>
        <v>нд</v>
      </c>
      <c r="AB28" s="7" t="str">
        <f t="shared" si="23"/>
        <v>нд</v>
      </c>
      <c r="AC28" s="7" t="str">
        <f t="shared" si="23"/>
        <v>нд</v>
      </c>
      <c r="AD28" s="7" t="str">
        <f t="shared" si="23"/>
        <v>нд</v>
      </c>
      <c r="AE28" s="7" t="str">
        <f t="shared" si="23"/>
        <v>нд</v>
      </c>
      <c r="AF28" s="7" t="s">
        <v>157</v>
      </c>
      <c r="AG28" s="7" t="str">
        <f t="shared" si="23"/>
        <v>нд</v>
      </c>
    </row>
    <row r="29" spans="1:33" ht="78.75" x14ac:dyDescent="0.25">
      <c r="A29" s="16" t="s">
        <v>74</v>
      </c>
      <c r="B29" s="17" t="s">
        <v>75</v>
      </c>
      <c r="C29" s="5" t="s">
        <v>50</v>
      </c>
      <c r="D29" s="15" t="s">
        <v>157</v>
      </c>
      <c r="E29" s="15" t="s">
        <v>157</v>
      </c>
      <c r="F29" s="15" t="s">
        <v>157</v>
      </c>
      <c r="G29" s="15" t="s">
        <v>157</v>
      </c>
      <c r="H29" s="15" t="s">
        <v>157</v>
      </c>
      <c r="I29" s="15" t="s">
        <v>157</v>
      </c>
      <c r="J29" s="15" t="s">
        <v>157</v>
      </c>
      <c r="K29" s="15" t="s">
        <v>157</v>
      </c>
      <c r="L29" s="15" t="s">
        <v>157</v>
      </c>
      <c r="M29" s="15" t="s">
        <v>157</v>
      </c>
      <c r="N29" s="15" t="s">
        <v>157</v>
      </c>
      <c r="O29" s="15" t="s">
        <v>157</v>
      </c>
      <c r="P29" s="15" t="s">
        <v>157</v>
      </c>
      <c r="Q29" s="15" t="s">
        <v>157</v>
      </c>
      <c r="R29" s="15" t="s">
        <v>157</v>
      </c>
      <c r="S29" s="15" t="s">
        <v>157</v>
      </c>
      <c r="T29" s="15" t="s">
        <v>157</v>
      </c>
      <c r="U29" s="15" t="s">
        <v>157</v>
      </c>
      <c r="V29" s="15" t="s">
        <v>157</v>
      </c>
      <c r="W29" s="15" t="s">
        <v>157</v>
      </c>
      <c r="X29" s="15" t="s">
        <v>157</v>
      </c>
      <c r="Y29" s="15" t="s">
        <v>157</v>
      </c>
      <c r="Z29" s="15" t="s">
        <v>157</v>
      </c>
      <c r="AA29" s="15" t="s">
        <v>157</v>
      </c>
      <c r="AB29" s="7" t="str">
        <f t="shared" ref="AB29" si="24">IF(SUM(D29,J29,P29,V29)=0,"нд",SUM(D29,J29,P29,V29))</f>
        <v>нд</v>
      </c>
      <c r="AC29" s="7" t="str">
        <f t="shared" ref="AC29" si="25">IF(SUM(E29,K29,Q29,W29)=0,"нд",SUM(E29,K29,Q29,W29))</f>
        <v>нд</v>
      </c>
      <c r="AD29" s="15" t="s">
        <v>157</v>
      </c>
      <c r="AE29" s="15" t="s">
        <v>157</v>
      </c>
      <c r="AF29" s="15" t="s">
        <v>157</v>
      </c>
      <c r="AG29" s="15" t="s">
        <v>157</v>
      </c>
    </row>
    <row r="30" spans="1:33" ht="31.5" hidden="1" x14ac:dyDescent="0.25">
      <c r="A30" s="22" t="s">
        <v>74</v>
      </c>
      <c r="B30" s="23" t="s">
        <v>76</v>
      </c>
      <c r="C30" s="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31.5" hidden="1" x14ac:dyDescent="0.25">
      <c r="A31" s="22" t="s">
        <v>74</v>
      </c>
      <c r="B31" s="23" t="s">
        <v>76</v>
      </c>
      <c r="C31" s="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idden="1" x14ac:dyDescent="0.25">
      <c r="A32" s="22" t="s">
        <v>77</v>
      </c>
      <c r="B32" s="24" t="s">
        <v>77</v>
      </c>
      <c r="C32" s="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47.25" x14ac:dyDescent="0.25">
      <c r="A33" s="16" t="s">
        <v>78</v>
      </c>
      <c r="B33" s="17" t="s">
        <v>79</v>
      </c>
      <c r="C33" s="5" t="s">
        <v>50</v>
      </c>
      <c r="D33" s="15" t="s">
        <v>157</v>
      </c>
      <c r="E33" s="15" t="s">
        <v>157</v>
      </c>
      <c r="F33" s="15" t="s">
        <v>157</v>
      </c>
      <c r="G33" s="15" t="s">
        <v>157</v>
      </c>
      <c r="H33" s="15" t="s">
        <v>157</v>
      </c>
      <c r="I33" s="15" t="s">
        <v>157</v>
      </c>
      <c r="J33" s="15" t="s">
        <v>157</v>
      </c>
      <c r="K33" s="15" t="s">
        <v>157</v>
      </c>
      <c r="L33" s="15" t="s">
        <v>157</v>
      </c>
      <c r="M33" s="15" t="s">
        <v>157</v>
      </c>
      <c r="N33" s="15" t="s">
        <v>157</v>
      </c>
      <c r="O33" s="15" t="s">
        <v>157</v>
      </c>
      <c r="P33" s="15" t="s">
        <v>157</v>
      </c>
      <c r="Q33" s="15" t="s">
        <v>157</v>
      </c>
      <c r="R33" s="15" t="s">
        <v>157</v>
      </c>
      <c r="S33" s="15" t="s">
        <v>157</v>
      </c>
      <c r="T33" s="15" t="s">
        <v>157</v>
      </c>
      <c r="U33" s="15" t="s">
        <v>157</v>
      </c>
      <c r="V33" s="15" t="s">
        <v>157</v>
      </c>
      <c r="W33" s="15" t="s">
        <v>157</v>
      </c>
      <c r="X33" s="15" t="s">
        <v>157</v>
      </c>
      <c r="Y33" s="15" t="s">
        <v>157</v>
      </c>
      <c r="Z33" s="15" t="s">
        <v>157</v>
      </c>
      <c r="AA33" s="15" t="s">
        <v>157</v>
      </c>
      <c r="AB33" s="7" t="str">
        <f t="shared" ref="AB33" si="26">IF(SUM(D33,J33,P33,V33)=0,"нд",SUM(D33,J33,P33,V33))</f>
        <v>нд</v>
      </c>
      <c r="AC33" s="7" t="str">
        <f t="shared" ref="AC33" si="27">IF(SUM(E33,K33,Q33,W33)=0,"нд",SUM(E33,K33,Q33,W33))</f>
        <v>нд</v>
      </c>
      <c r="AD33" s="15" t="s">
        <v>157</v>
      </c>
      <c r="AE33" s="15" t="s">
        <v>157</v>
      </c>
      <c r="AF33" s="15" t="s">
        <v>157</v>
      </c>
      <c r="AG33" s="15" t="s">
        <v>157</v>
      </c>
    </row>
    <row r="34" spans="1:33" ht="31.5" hidden="1" x14ac:dyDescent="0.25">
      <c r="A34" s="22" t="s">
        <v>78</v>
      </c>
      <c r="B34" s="23" t="s">
        <v>76</v>
      </c>
      <c r="C34" s="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31.5" hidden="1" x14ac:dyDescent="0.25">
      <c r="A35" s="22" t="s">
        <v>78</v>
      </c>
      <c r="B35" s="23" t="s">
        <v>76</v>
      </c>
      <c r="C35" s="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idden="1" x14ac:dyDescent="0.25">
      <c r="A36" s="22" t="s">
        <v>77</v>
      </c>
      <c r="B36" s="24" t="s">
        <v>77</v>
      </c>
      <c r="C36" s="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47.25" x14ac:dyDescent="0.25">
      <c r="A37" s="16" t="s">
        <v>80</v>
      </c>
      <c r="B37" s="17" t="s">
        <v>81</v>
      </c>
      <c r="C37" s="5" t="s">
        <v>50</v>
      </c>
      <c r="D37" s="15" t="s">
        <v>157</v>
      </c>
      <c r="E37" s="15" t="s">
        <v>157</v>
      </c>
      <c r="F37" s="15" t="s">
        <v>157</v>
      </c>
      <c r="G37" s="15" t="s">
        <v>157</v>
      </c>
      <c r="H37" s="15" t="s">
        <v>157</v>
      </c>
      <c r="I37" s="15" t="s">
        <v>157</v>
      </c>
      <c r="J37" s="15" t="s">
        <v>157</v>
      </c>
      <c r="K37" s="15" t="s">
        <v>157</v>
      </c>
      <c r="L37" s="15" t="s">
        <v>157</v>
      </c>
      <c r="M37" s="15" t="s">
        <v>157</v>
      </c>
      <c r="N37" s="15" t="s">
        <v>157</v>
      </c>
      <c r="O37" s="15" t="s">
        <v>157</v>
      </c>
      <c r="P37" s="15" t="s">
        <v>157</v>
      </c>
      <c r="Q37" s="15" t="s">
        <v>157</v>
      </c>
      <c r="R37" s="15" t="s">
        <v>157</v>
      </c>
      <c r="S37" s="15" t="s">
        <v>157</v>
      </c>
      <c r="T37" s="15" t="s">
        <v>157</v>
      </c>
      <c r="U37" s="15" t="s">
        <v>157</v>
      </c>
      <c r="V37" s="15" t="s">
        <v>157</v>
      </c>
      <c r="W37" s="15" t="s">
        <v>157</v>
      </c>
      <c r="X37" s="15" t="s">
        <v>157</v>
      </c>
      <c r="Y37" s="15" t="s">
        <v>157</v>
      </c>
      <c r="Z37" s="15" t="s">
        <v>157</v>
      </c>
      <c r="AA37" s="15" t="s">
        <v>157</v>
      </c>
      <c r="AB37" s="7" t="str">
        <f t="shared" ref="AB37" si="28">IF(SUM(D37,J37,P37,V37)=0,"нд",SUM(D37,J37,P37,V37))</f>
        <v>нд</v>
      </c>
      <c r="AC37" s="7" t="str">
        <f t="shared" ref="AC37" si="29">IF(SUM(E37,K37,Q37,W37)=0,"нд",SUM(E37,K37,Q37,W37))</f>
        <v>нд</v>
      </c>
      <c r="AD37" s="15" t="s">
        <v>157</v>
      </c>
      <c r="AE37" s="15" t="s">
        <v>157</v>
      </c>
      <c r="AF37" s="15" t="s">
        <v>157</v>
      </c>
      <c r="AG37" s="15" t="s">
        <v>157</v>
      </c>
    </row>
    <row r="38" spans="1:33" ht="31.5" hidden="1" x14ac:dyDescent="0.25">
      <c r="A38" s="22" t="s">
        <v>80</v>
      </c>
      <c r="B38" s="23" t="s">
        <v>76</v>
      </c>
      <c r="C38" s="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31.5" hidden="1" x14ac:dyDescent="0.25">
      <c r="A39" s="22" t="s">
        <v>80</v>
      </c>
      <c r="B39" s="23" t="s">
        <v>76</v>
      </c>
      <c r="C39" s="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idden="1" x14ac:dyDescent="0.25">
      <c r="A40" s="22" t="s">
        <v>77</v>
      </c>
      <c r="B40" s="24" t="s">
        <v>77</v>
      </c>
      <c r="C40" s="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7.25" x14ac:dyDescent="0.25">
      <c r="A41" s="16" t="s">
        <v>82</v>
      </c>
      <c r="B41" s="17" t="s">
        <v>83</v>
      </c>
      <c r="C41" s="5" t="s">
        <v>50</v>
      </c>
      <c r="D41" s="15" t="s">
        <v>157</v>
      </c>
      <c r="E41" s="15" t="s">
        <v>157</v>
      </c>
      <c r="F41" s="15" t="s">
        <v>157</v>
      </c>
      <c r="G41" s="15" t="s">
        <v>157</v>
      </c>
      <c r="H41" s="15" t="s">
        <v>157</v>
      </c>
      <c r="I41" s="15" t="s">
        <v>157</v>
      </c>
      <c r="J41" s="15" t="s">
        <v>157</v>
      </c>
      <c r="K41" s="15" t="s">
        <v>157</v>
      </c>
      <c r="L41" s="15" t="s">
        <v>157</v>
      </c>
      <c r="M41" s="15" t="s">
        <v>157</v>
      </c>
      <c r="N41" s="15" t="s">
        <v>157</v>
      </c>
      <c r="O41" s="15" t="s">
        <v>157</v>
      </c>
      <c r="P41" s="15" t="s">
        <v>157</v>
      </c>
      <c r="Q41" s="15" t="s">
        <v>157</v>
      </c>
      <c r="R41" s="15" t="s">
        <v>157</v>
      </c>
      <c r="S41" s="15" t="s">
        <v>157</v>
      </c>
      <c r="T41" s="15" t="s">
        <v>157</v>
      </c>
      <c r="U41" s="15" t="s">
        <v>157</v>
      </c>
      <c r="V41" s="15" t="s">
        <v>157</v>
      </c>
      <c r="W41" s="15" t="s">
        <v>157</v>
      </c>
      <c r="X41" s="15" t="s">
        <v>157</v>
      </c>
      <c r="Y41" s="15" t="s">
        <v>157</v>
      </c>
      <c r="Z41" s="15" t="s">
        <v>157</v>
      </c>
      <c r="AA41" s="15" t="s">
        <v>157</v>
      </c>
      <c r="AB41" s="7" t="str">
        <f t="shared" ref="AB41" si="30">IF(SUM(D41,J41,P41,V41)=0,"нд",SUM(D41,J41,P41,V41))</f>
        <v>нд</v>
      </c>
      <c r="AC41" s="7" t="str">
        <f t="shared" ref="AC41" si="31">IF(SUM(E41,K41,Q41,W41)=0,"нд",SUM(E41,K41,Q41,W41))</f>
        <v>нд</v>
      </c>
      <c r="AD41" s="15" t="s">
        <v>157</v>
      </c>
      <c r="AE41" s="15" t="s">
        <v>157</v>
      </c>
      <c r="AF41" s="15" t="s">
        <v>157</v>
      </c>
      <c r="AG41" s="15" t="s">
        <v>157</v>
      </c>
    </row>
    <row r="42" spans="1:33" ht="31.5" hidden="1" x14ac:dyDescent="0.25">
      <c r="A42" s="22" t="s">
        <v>82</v>
      </c>
      <c r="B42" s="23" t="s">
        <v>76</v>
      </c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31.5" hidden="1" x14ac:dyDescent="0.25">
      <c r="A43" s="22" t="s">
        <v>82</v>
      </c>
      <c r="B43" s="23" t="s">
        <v>76</v>
      </c>
      <c r="C43" s="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idden="1" x14ac:dyDescent="0.25">
      <c r="A44" s="22" t="s">
        <v>77</v>
      </c>
      <c r="B44" s="24" t="s">
        <v>77</v>
      </c>
      <c r="C44" s="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61.5" customHeight="1" x14ac:dyDescent="0.25">
      <c r="A45" s="16" t="s">
        <v>84</v>
      </c>
      <c r="B45" s="17" t="s">
        <v>85</v>
      </c>
      <c r="C45" s="5" t="s">
        <v>50</v>
      </c>
      <c r="D45" s="7" t="str">
        <f>IF(SUM(D46,D55,D59,D63)=0,"нд",SUM(D46,D55,D59,D63))</f>
        <v>нд</v>
      </c>
      <c r="E45" s="7" t="str">
        <f t="shared" ref="E45:AG45" si="32">IF(SUM(E46,E55,E59,E63)=0,"нд",SUM(E46,E55,E59,E63))</f>
        <v>нд</v>
      </c>
      <c r="F45" s="7" t="str">
        <f t="shared" si="32"/>
        <v>нд</v>
      </c>
      <c r="G45" s="7" t="str">
        <f t="shared" si="32"/>
        <v>нд</v>
      </c>
      <c r="H45" s="7" t="str">
        <f t="shared" si="32"/>
        <v>нд</v>
      </c>
      <c r="I45" s="7" t="str">
        <f t="shared" si="32"/>
        <v>нд</v>
      </c>
      <c r="J45" s="7" t="str">
        <f t="shared" si="32"/>
        <v>нд</v>
      </c>
      <c r="K45" s="7" t="str">
        <f t="shared" si="32"/>
        <v>нд</v>
      </c>
      <c r="L45" s="7" t="str">
        <f t="shared" si="32"/>
        <v>нд</v>
      </c>
      <c r="M45" s="7" t="str">
        <f t="shared" si="32"/>
        <v>нд</v>
      </c>
      <c r="N45" s="7" t="str">
        <f t="shared" si="32"/>
        <v>нд</v>
      </c>
      <c r="O45" s="7" t="str">
        <f t="shared" si="32"/>
        <v>нд</v>
      </c>
      <c r="P45" s="7" t="str">
        <f t="shared" si="32"/>
        <v>нд</v>
      </c>
      <c r="Q45" s="7" t="str">
        <f t="shared" si="32"/>
        <v>нд</v>
      </c>
      <c r="R45" s="7" t="str">
        <f t="shared" si="32"/>
        <v>нд</v>
      </c>
      <c r="S45" s="7" t="str">
        <f t="shared" si="32"/>
        <v>нд</v>
      </c>
      <c r="T45" s="7" t="str">
        <f t="shared" si="32"/>
        <v>нд</v>
      </c>
      <c r="U45" s="7" t="str">
        <f t="shared" si="32"/>
        <v>нд</v>
      </c>
      <c r="V45" s="7">
        <f t="shared" si="32"/>
        <v>4.7372210000000008</v>
      </c>
      <c r="W45" s="7" t="str">
        <f t="shared" si="32"/>
        <v>нд</v>
      </c>
      <c r="X45" s="7" t="str">
        <f t="shared" si="32"/>
        <v>нд</v>
      </c>
      <c r="Y45" s="7" t="str">
        <f t="shared" si="32"/>
        <v>нд</v>
      </c>
      <c r="Z45" s="7" t="str">
        <f>Z63</f>
        <v>нд</v>
      </c>
      <c r="AA45" s="7" t="str">
        <f t="shared" si="32"/>
        <v>нд</v>
      </c>
      <c r="AB45" s="7">
        <f>IF(SUM(AB46,AB55,AB59,AB63)=0,"нд",SUM(AB46,AB55,AB59,AB63))</f>
        <v>4.7372210000000008</v>
      </c>
      <c r="AC45" s="7" t="str">
        <f t="shared" si="32"/>
        <v>нд</v>
      </c>
      <c r="AD45" s="7" t="str">
        <f t="shared" si="32"/>
        <v>нд</v>
      </c>
      <c r="AE45" s="7" t="str">
        <f t="shared" si="32"/>
        <v>нд</v>
      </c>
      <c r="AF45" s="7" t="str">
        <f>Z45</f>
        <v>нд</v>
      </c>
      <c r="AG45" s="7" t="str">
        <f t="shared" si="32"/>
        <v>нд</v>
      </c>
    </row>
    <row r="46" spans="1:33" ht="63" x14ac:dyDescent="0.25">
      <c r="A46" s="16" t="s">
        <v>86</v>
      </c>
      <c r="B46" s="17" t="s">
        <v>87</v>
      </c>
      <c r="C46" s="5" t="s">
        <v>50</v>
      </c>
      <c r="D46" s="7" t="str">
        <f>IF(SUM(D47,D51)=0,"нд",SUM(D47:D51))</f>
        <v>нд</v>
      </c>
      <c r="E46" s="7" t="str">
        <f t="shared" ref="E46:AG46" si="33">IF(SUM(E47,E51)=0,"нд",SUM(E47:E51))</f>
        <v>нд</v>
      </c>
      <c r="F46" s="7" t="str">
        <f t="shared" si="33"/>
        <v>нд</v>
      </c>
      <c r="G46" s="7" t="str">
        <f t="shared" si="33"/>
        <v>нд</v>
      </c>
      <c r="H46" s="7" t="str">
        <f t="shared" si="33"/>
        <v>нд</v>
      </c>
      <c r="I46" s="7" t="str">
        <f t="shared" si="33"/>
        <v>нд</v>
      </c>
      <c r="J46" s="7" t="str">
        <f t="shared" si="33"/>
        <v>нд</v>
      </c>
      <c r="K46" s="7" t="str">
        <f t="shared" si="33"/>
        <v>нд</v>
      </c>
      <c r="L46" s="7" t="str">
        <f t="shared" si="33"/>
        <v>нд</v>
      </c>
      <c r="M46" s="7" t="str">
        <f t="shared" si="33"/>
        <v>нд</v>
      </c>
      <c r="N46" s="7" t="str">
        <f t="shared" si="33"/>
        <v>нд</v>
      </c>
      <c r="O46" s="7" t="str">
        <f t="shared" si="33"/>
        <v>нд</v>
      </c>
      <c r="P46" s="7" t="str">
        <f t="shared" si="33"/>
        <v>нд</v>
      </c>
      <c r="Q46" s="7" t="str">
        <f t="shared" si="33"/>
        <v>нд</v>
      </c>
      <c r="R46" s="7" t="str">
        <f t="shared" si="33"/>
        <v>нд</v>
      </c>
      <c r="S46" s="7" t="str">
        <f t="shared" si="33"/>
        <v>нд</v>
      </c>
      <c r="T46" s="7" t="str">
        <f t="shared" si="33"/>
        <v>нд</v>
      </c>
      <c r="U46" s="7" t="str">
        <f t="shared" si="33"/>
        <v>нд</v>
      </c>
      <c r="V46" s="7" t="str">
        <f t="shared" si="33"/>
        <v>нд</v>
      </c>
      <c r="W46" s="7" t="str">
        <f t="shared" si="33"/>
        <v>нд</v>
      </c>
      <c r="X46" s="7" t="str">
        <f t="shared" si="33"/>
        <v>нд</v>
      </c>
      <c r="Y46" s="7" t="str">
        <f t="shared" si="33"/>
        <v>нд</v>
      </c>
      <c r="Z46" s="7" t="str">
        <f t="shared" si="33"/>
        <v>нд</v>
      </c>
      <c r="AA46" s="7" t="str">
        <f t="shared" si="33"/>
        <v>нд</v>
      </c>
      <c r="AB46" s="7" t="str">
        <f t="shared" si="33"/>
        <v>нд</v>
      </c>
      <c r="AC46" s="7" t="str">
        <f t="shared" si="33"/>
        <v>нд</v>
      </c>
      <c r="AD46" s="7" t="str">
        <f t="shared" si="33"/>
        <v>нд</v>
      </c>
      <c r="AE46" s="7" t="str">
        <f t="shared" si="33"/>
        <v>нд</v>
      </c>
      <c r="AF46" s="7" t="s">
        <v>157</v>
      </c>
      <c r="AG46" s="7" t="str">
        <f t="shared" si="33"/>
        <v>нд</v>
      </c>
    </row>
    <row r="47" spans="1:33" ht="94.5" x14ac:dyDescent="0.25">
      <c r="A47" s="16" t="s">
        <v>88</v>
      </c>
      <c r="B47" s="17" t="s">
        <v>89</v>
      </c>
      <c r="C47" s="5" t="s">
        <v>50</v>
      </c>
      <c r="D47" s="15" t="s">
        <v>157</v>
      </c>
      <c r="E47" s="15" t="s">
        <v>157</v>
      </c>
      <c r="F47" s="15" t="s">
        <v>157</v>
      </c>
      <c r="G47" s="15" t="s">
        <v>157</v>
      </c>
      <c r="H47" s="15" t="s">
        <v>157</v>
      </c>
      <c r="I47" s="15" t="s">
        <v>157</v>
      </c>
      <c r="J47" s="15" t="s">
        <v>157</v>
      </c>
      <c r="K47" s="15" t="s">
        <v>157</v>
      </c>
      <c r="L47" s="15" t="s">
        <v>157</v>
      </c>
      <c r="M47" s="15" t="s">
        <v>157</v>
      </c>
      <c r="N47" s="15" t="s">
        <v>157</v>
      </c>
      <c r="O47" s="15" t="s">
        <v>157</v>
      </c>
      <c r="P47" s="15" t="s">
        <v>157</v>
      </c>
      <c r="Q47" s="15" t="s">
        <v>157</v>
      </c>
      <c r="R47" s="15" t="s">
        <v>157</v>
      </c>
      <c r="S47" s="15" t="s">
        <v>157</v>
      </c>
      <c r="T47" s="15" t="s">
        <v>157</v>
      </c>
      <c r="U47" s="15" t="s">
        <v>157</v>
      </c>
      <c r="V47" s="15" t="s">
        <v>157</v>
      </c>
      <c r="W47" s="15" t="s">
        <v>157</v>
      </c>
      <c r="X47" s="15" t="s">
        <v>157</v>
      </c>
      <c r="Y47" s="15" t="s">
        <v>157</v>
      </c>
      <c r="Z47" s="15" t="s">
        <v>157</v>
      </c>
      <c r="AA47" s="15" t="s">
        <v>157</v>
      </c>
      <c r="AB47" s="7" t="str">
        <f t="shared" ref="AB47" si="34">IF(SUM(D47,J47,P47,V47)=0,"нд",SUM(D47,J47,P47,V47))</f>
        <v>нд</v>
      </c>
      <c r="AC47" s="7" t="str">
        <f t="shared" ref="AC47" si="35">IF(SUM(E47,K47,Q47,W47)=0,"нд",SUM(E47,K47,Q47,W47))</f>
        <v>нд</v>
      </c>
      <c r="AD47" s="15" t="s">
        <v>157</v>
      </c>
      <c r="AE47" s="15" t="s">
        <v>157</v>
      </c>
      <c r="AF47" s="15" t="s">
        <v>157</v>
      </c>
      <c r="AG47" s="15" t="s">
        <v>157</v>
      </c>
    </row>
    <row r="48" spans="1:33" ht="31.5" hidden="1" x14ac:dyDescent="0.25">
      <c r="A48" s="22" t="s">
        <v>88</v>
      </c>
      <c r="B48" s="23" t="s">
        <v>76</v>
      </c>
      <c r="C48" s="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31.5" hidden="1" x14ac:dyDescent="0.25">
      <c r="A49" s="22" t="s">
        <v>88</v>
      </c>
      <c r="B49" s="23" t="s">
        <v>76</v>
      </c>
      <c r="C49" s="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idden="1" x14ac:dyDescent="0.25">
      <c r="A50" s="22" t="s">
        <v>77</v>
      </c>
      <c r="B50" s="24" t="s">
        <v>77</v>
      </c>
      <c r="C50" s="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ht="63" x14ac:dyDescent="0.25">
      <c r="A51" s="16" t="s">
        <v>90</v>
      </c>
      <c r="B51" s="17" t="s">
        <v>91</v>
      </c>
      <c r="C51" s="5" t="s">
        <v>50</v>
      </c>
      <c r="D51" s="15" t="s">
        <v>157</v>
      </c>
      <c r="E51" s="15" t="s">
        <v>157</v>
      </c>
      <c r="F51" s="15" t="s">
        <v>157</v>
      </c>
      <c r="G51" s="15" t="s">
        <v>157</v>
      </c>
      <c r="H51" s="15" t="s">
        <v>157</v>
      </c>
      <c r="I51" s="15" t="s">
        <v>157</v>
      </c>
      <c r="J51" s="15" t="s">
        <v>157</v>
      </c>
      <c r="K51" s="15" t="s">
        <v>157</v>
      </c>
      <c r="L51" s="15" t="s">
        <v>157</v>
      </c>
      <c r="M51" s="15" t="s">
        <v>157</v>
      </c>
      <c r="N51" s="15" t="s">
        <v>157</v>
      </c>
      <c r="O51" s="15" t="s">
        <v>157</v>
      </c>
      <c r="P51" s="15" t="s">
        <v>157</v>
      </c>
      <c r="Q51" s="15" t="s">
        <v>157</v>
      </c>
      <c r="R51" s="15" t="s">
        <v>157</v>
      </c>
      <c r="S51" s="15" t="s">
        <v>157</v>
      </c>
      <c r="T51" s="15" t="s">
        <v>157</v>
      </c>
      <c r="U51" s="15" t="s">
        <v>157</v>
      </c>
      <c r="V51" s="15" t="s">
        <v>157</v>
      </c>
      <c r="W51" s="15" t="s">
        <v>157</v>
      </c>
      <c r="X51" s="15" t="s">
        <v>157</v>
      </c>
      <c r="Y51" s="15" t="s">
        <v>157</v>
      </c>
      <c r="Z51" s="15" t="s">
        <v>157</v>
      </c>
      <c r="AA51" s="15" t="s">
        <v>157</v>
      </c>
      <c r="AB51" s="7" t="str">
        <f t="shared" ref="AB51" si="36">IF(SUM(D51,J51,P51,V51)=0,"нд",SUM(D51,J51,P51,V51))</f>
        <v>нд</v>
      </c>
      <c r="AC51" s="7" t="str">
        <f t="shared" ref="AC51" si="37">IF(SUM(E51,K51,Q51,W51)=0,"нд",SUM(E51,K51,Q51,W51))</f>
        <v>нд</v>
      </c>
      <c r="AD51" s="15" t="s">
        <v>157</v>
      </c>
      <c r="AE51" s="15" t="s">
        <v>157</v>
      </c>
      <c r="AF51" s="15" t="s">
        <v>157</v>
      </c>
      <c r="AG51" s="15" t="s">
        <v>157</v>
      </c>
    </row>
    <row r="52" spans="1:33" ht="31.5" hidden="1" x14ac:dyDescent="0.25">
      <c r="A52" s="22" t="s">
        <v>90</v>
      </c>
      <c r="B52" s="23" t="s">
        <v>76</v>
      </c>
      <c r="C52" s="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31.5" hidden="1" x14ac:dyDescent="0.25">
      <c r="A53" s="22" t="s">
        <v>90</v>
      </c>
      <c r="B53" s="23" t="s">
        <v>76</v>
      </c>
      <c r="C53" s="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idden="1" x14ac:dyDescent="0.25">
      <c r="A54" s="22" t="s">
        <v>77</v>
      </c>
      <c r="B54" s="24" t="s">
        <v>77</v>
      </c>
      <c r="C54" s="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ht="63" x14ac:dyDescent="0.25">
      <c r="A55" s="16" t="s">
        <v>92</v>
      </c>
      <c r="B55" s="17" t="s">
        <v>93</v>
      </c>
      <c r="C55" s="5" t="s">
        <v>50</v>
      </c>
      <c r="D55" s="15" t="s">
        <v>157</v>
      </c>
      <c r="E55" s="15" t="s">
        <v>157</v>
      </c>
      <c r="F55" s="15" t="s">
        <v>157</v>
      </c>
      <c r="G55" s="15" t="s">
        <v>157</v>
      </c>
      <c r="H55" s="15" t="s">
        <v>157</v>
      </c>
      <c r="I55" s="15" t="s">
        <v>157</v>
      </c>
      <c r="J55" s="15" t="s">
        <v>157</v>
      </c>
      <c r="K55" s="15" t="s">
        <v>157</v>
      </c>
      <c r="L55" s="15" t="s">
        <v>157</v>
      </c>
      <c r="M55" s="15" t="s">
        <v>157</v>
      </c>
      <c r="N55" s="15" t="s">
        <v>157</v>
      </c>
      <c r="O55" s="15" t="s">
        <v>157</v>
      </c>
      <c r="P55" s="15" t="s">
        <v>157</v>
      </c>
      <c r="Q55" s="15" t="s">
        <v>157</v>
      </c>
      <c r="R55" s="15" t="s">
        <v>157</v>
      </c>
      <c r="S55" s="15" t="s">
        <v>157</v>
      </c>
      <c r="T55" s="15" t="s">
        <v>157</v>
      </c>
      <c r="U55" s="15" t="s">
        <v>157</v>
      </c>
      <c r="V55" s="15" t="s">
        <v>157</v>
      </c>
      <c r="W55" s="15" t="s">
        <v>157</v>
      </c>
      <c r="X55" s="15" t="s">
        <v>157</v>
      </c>
      <c r="Y55" s="15" t="s">
        <v>157</v>
      </c>
      <c r="Z55" s="15" t="s">
        <v>157</v>
      </c>
      <c r="AA55" s="15" t="s">
        <v>157</v>
      </c>
      <c r="AB55" s="7" t="str">
        <f t="shared" ref="AB55" si="38">IF(SUM(D55,J55,P55,V55)=0,"нд",SUM(D55,J55,P55,V55))</f>
        <v>нд</v>
      </c>
      <c r="AC55" s="7" t="str">
        <f t="shared" ref="AC55" si="39">IF(SUM(E55,K55,Q55,W55)=0,"нд",SUM(E55,K55,Q55,W55))</f>
        <v>нд</v>
      </c>
      <c r="AD55" s="15" t="s">
        <v>157</v>
      </c>
      <c r="AE55" s="15" t="s">
        <v>157</v>
      </c>
      <c r="AF55" s="15" t="s">
        <v>157</v>
      </c>
      <c r="AG55" s="15" t="s">
        <v>157</v>
      </c>
    </row>
    <row r="56" spans="1:33" ht="31.5" hidden="1" x14ac:dyDescent="0.25">
      <c r="A56" s="22" t="s">
        <v>92</v>
      </c>
      <c r="B56" s="23" t="s">
        <v>76</v>
      </c>
      <c r="C56" s="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31.5" hidden="1" x14ac:dyDescent="0.25">
      <c r="A57" s="22" t="s">
        <v>92</v>
      </c>
      <c r="B57" s="23" t="s">
        <v>76</v>
      </c>
      <c r="C57" s="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idden="1" x14ac:dyDescent="0.25">
      <c r="A58" s="22" t="s">
        <v>77</v>
      </c>
      <c r="B58" s="24" t="s">
        <v>77</v>
      </c>
      <c r="C58" s="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78.75" x14ac:dyDescent="0.25">
      <c r="A59" s="16" t="s">
        <v>94</v>
      </c>
      <c r="B59" s="17" t="s">
        <v>95</v>
      </c>
      <c r="C59" s="5" t="s">
        <v>50</v>
      </c>
      <c r="D59" s="15" t="s">
        <v>157</v>
      </c>
      <c r="E59" s="15" t="s">
        <v>157</v>
      </c>
      <c r="F59" s="15" t="s">
        <v>157</v>
      </c>
      <c r="G59" s="15" t="s">
        <v>157</v>
      </c>
      <c r="H59" s="15" t="s">
        <v>157</v>
      </c>
      <c r="I59" s="15" t="s">
        <v>157</v>
      </c>
      <c r="J59" s="15" t="s">
        <v>157</v>
      </c>
      <c r="K59" s="15" t="s">
        <v>157</v>
      </c>
      <c r="L59" s="15" t="s">
        <v>157</v>
      </c>
      <c r="M59" s="15" t="s">
        <v>157</v>
      </c>
      <c r="N59" s="15" t="s">
        <v>157</v>
      </c>
      <c r="O59" s="15" t="s">
        <v>157</v>
      </c>
      <c r="P59" s="15" t="s">
        <v>157</v>
      </c>
      <c r="Q59" s="15" t="s">
        <v>157</v>
      </c>
      <c r="R59" s="15" t="s">
        <v>157</v>
      </c>
      <c r="S59" s="15" t="s">
        <v>157</v>
      </c>
      <c r="T59" s="15" t="s">
        <v>157</v>
      </c>
      <c r="U59" s="15" t="s">
        <v>157</v>
      </c>
      <c r="V59" s="15" t="s">
        <v>157</v>
      </c>
      <c r="W59" s="15" t="s">
        <v>157</v>
      </c>
      <c r="X59" s="15" t="s">
        <v>157</v>
      </c>
      <c r="Y59" s="15" t="s">
        <v>157</v>
      </c>
      <c r="Z59" s="15" t="s">
        <v>157</v>
      </c>
      <c r="AA59" s="15" t="s">
        <v>157</v>
      </c>
      <c r="AB59" s="7" t="str">
        <f t="shared" ref="AB59" si="40">IF(SUM(D59,J59,P59,V59)=0,"нд",SUM(D59,J59,P59,V59))</f>
        <v>нд</v>
      </c>
      <c r="AC59" s="7" t="str">
        <f t="shared" ref="AC59" si="41">IF(SUM(E59,K59,Q59,W59)=0,"нд",SUM(E59,K59,Q59,W59))</f>
        <v>нд</v>
      </c>
      <c r="AD59" s="15" t="s">
        <v>157</v>
      </c>
      <c r="AE59" s="15" t="s">
        <v>157</v>
      </c>
      <c r="AF59" s="15" t="s">
        <v>157</v>
      </c>
      <c r="AG59" s="15" t="s">
        <v>157</v>
      </c>
    </row>
    <row r="60" spans="1:33" ht="31.5" hidden="1" x14ac:dyDescent="0.25">
      <c r="A60" s="22" t="s">
        <v>94</v>
      </c>
      <c r="B60" s="23" t="s">
        <v>76</v>
      </c>
      <c r="C60" s="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ht="31.5" hidden="1" x14ac:dyDescent="0.25">
      <c r="A61" s="22" t="s">
        <v>94</v>
      </c>
      <c r="B61" s="23" t="s">
        <v>76</v>
      </c>
      <c r="C61" s="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hidden="1" x14ac:dyDescent="0.25">
      <c r="A62" s="22" t="s">
        <v>77</v>
      </c>
      <c r="B62" s="24" t="s">
        <v>77</v>
      </c>
      <c r="C62" s="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ht="53.25" customHeight="1" x14ac:dyDescent="0.25">
      <c r="A63" s="16" t="s">
        <v>96</v>
      </c>
      <c r="B63" s="17" t="s">
        <v>97</v>
      </c>
      <c r="C63" s="5" t="s">
        <v>50</v>
      </c>
      <c r="D63" s="7" t="str">
        <f t="shared" ref="D63:AE63" si="42">IF(SUM(D64:D71)=0,"нд",SUM(D64:D71))</f>
        <v>нд</v>
      </c>
      <c r="E63" s="7" t="str">
        <f t="shared" si="42"/>
        <v>нд</v>
      </c>
      <c r="F63" s="7" t="str">
        <f t="shared" si="42"/>
        <v>нд</v>
      </c>
      <c r="G63" s="7" t="str">
        <f t="shared" si="42"/>
        <v>нд</v>
      </c>
      <c r="H63" s="7" t="str">
        <f t="shared" si="42"/>
        <v>нд</v>
      </c>
      <c r="I63" s="7" t="str">
        <f t="shared" si="42"/>
        <v>нд</v>
      </c>
      <c r="J63" s="7" t="str">
        <f t="shared" si="42"/>
        <v>нд</v>
      </c>
      <c r="K63" s="7" t="str">
        <f t="shared" si="42"/>
        <v>нд</v>
      </c>
      <c r="L63" s="7" t="str">
        <f t="shared" si="42"/>
        <v>нд</v>
      </c>
      <c r="M63" s="7" t="str">
        <f t="shared" si="42"/>
        <v>нд</v>
      </c>
      <c r="N63" s="7" t="str">
        <f t="shared" si="42"/>
        <v>нд</v>
      </c>
      <c r="O63" s="7" t="str">
        <f t="shared" si="42"/>
        <v>нд</v>
      </c>
      <c r="P63" s="7" t="str">
        <f t="shared" si="42"/>
        <v>нд</v>
      </c>
      <c r="Q63" s="7" t="str">
        <f t="shared" si="42"/>
        <v>нд</v>
      </c>
      <c r="R63" s="7" t="str">
        <f t="shared" si="42"/>
        <v>нд</v>
      </c>
      <c r="S63" s="7" t="str">
        <f t="shared" si="42"/>
        <v>нд</v>
      </c>
      <c r="T63" s="7" t="str">
        <f t="shared" si="42"/>
        <v>нд</v>
      </c>
      <c r="U63" s="7" t="str">
        <f t="shared" si="42"/>
        <v>нд</v>
      </c>
      <c r="V63" s="7">
        <f t="shared" si="42"/>
        <v>4.7372210000000008</v>
      </c>
      <c r="W63" s="7" t="str">
        <f t="shared" si="42"/>
        <v>нд</v>
      </c>
      <c r="X63" s="7" t="str">
        <f t="shared" si="42"/>
        <v>нд</v>
      </c>
      <c r="Y63" s="7" t="str">
        <f t="shared" si="42"/>
        <v>нд</v>
      </c>
      <c r="Z63" s="7" t="str">
        <f t="shared" si="42"/>
        <v>нд</v>
      </c>
      <c r="AA63" s="7" t="str">
        <f t="shared" si="42"/>
        <v>нд</v>
      </c>
      <c r="AB63" s="7">
        <f t="shared" si="42"/>
        <v>4.7372210000000008</v>
      </c>
      <c r="AC63" s="7" t="str">
        <f t="shared" si="42"/>
        <v>нд</v>
      </c>
      <c r="AD63" s="7" t="str">
        <f t="shared" si="42"/>
        <v>нд</v>
      </c>
      <c r="AE63" s="7" t="str">
        <f t="shared" si="42"/>
        <v>нд</v>
      </c>
      <c r="AF63" s="7" t="str">
        <f>Z63</f>
        <v>нд</v>
      </c>
      <c r="AG63" s="7" t="str">
        <f>IF(SUM(AG64:AG71)=0,"нд",SUM(AG64:AG71))</f>
        <v>нд</v>
      </c>
    </row>
    <row r="64" spans="1:33" s="10" customFormat="1" ht="63" x14ac:dyDescent="0.25">
      <c r="A64" s="31" t="s">
        <v>98</v>
      </c>
      <c r="B64" s="37" t="s">
        <v>177</v>
      </c>
      <c r="C64" s="37" t="s">
        <v>100</v>
      </c>
      <c r="D64" s="19" t="s">
        <v>157</v>
      </c>
      <c r="E64" s="19" t="s">
        <v>157</v>
      </c>
      <c r="F64" s="19" t="s">
        <v>157</v>
      </c>
      <c r="G64" s="19" t="s">
        <v>157</v>
      </c>
      <c r="H64" s="19" t="s">
        <v>157</v>
      </c>
      <c r="I64" s="19" t="s">
        <v>157</v>
      </c>
      <c r="J64" s="19" t="s">
        <v>157</v>
      </c>
      <c r="K64" s="19" t="s">
        <v>157</v>
      </c>
      <c r="L64" s="19" t="s">
        <v>157</v>
      </c>
      <c r="M64" s="19" t="s">
        <v>157</v>
      </c>
      <c r="N64" s="19" t="s">
        <v>157</v>
      </c>
      <c r="O64" s="19" t="s">
        <v>157</v>
      </c>
      <c r="P64" s="20" t="s">
        <v>157</v>
      </c>
      <c r="Q64" s="20" t="s">
        <v>157</v>
      </c>
      <c r="R64" s="20" t="s">
        <v>157</v>
      </c>
      <c r="S64" s="20" t="s">
        <v>157</v>
      </c>
      <c r="T64" s="20" t="s">
        <v>157</v>
      </c>
      <c r="U64" s="20" t="s">
        <v>157</v>
      </c>
      <c r="V64" s="20" t="s">
        <v>157</v>
      </c>
      <c r="W64" s="20" t="s">
        <v>157</v>
      </c>
      <c r="X64" s="20" t="s">
        <v>157</v>
      </c>
      <c r="Y64" s="20" t="s">
        <v>157</v>
      </c>
      <c r="Z64" s="6" t="s">
        <v>157</v>
      </c>
      <c r="AA64" s="20"/>
      <c r="AB64" s="7" t="str">
        <f t="shared" ref="AB64:AB70" si="43">IF(SUM(D64,J64,P64,V64)=0,"нд",SUM(D64,J64,P64,V64))</f>
        <v>нд</v>
      </c>
      <c r="AC64" s="7" t="str">
        <f t="shared" ref="AC64" si="44">IF(SUM(E64,K64,Q64,W64)=0,"нд",SUM(E64,K64,Q64,W64))</f>
        <v>нд</v>
      </c>
      <c r="AD64" s="7" t="str">
        <f t="shared" ref="AD64" si="45">IF(SUM(F64,L64,R64,X64)=0,"нд",SUM(F64,L64,R64,X64))</f>
        <v>нд</v>
      </c>
      <c r="AE64" s="7" t="str">
        <f t="shared" ref="AE64" si="46">IF(SUM(G64,M64,S64,Y64)=0,"нд",SUM(G64,M64,S64,Y64))</f>
        <v>нд</v>
      </c>
      <c r="AF64" s="7" t="str">
        <f t="shared" ref="AF64" si="47">IF(SUM(H64,N64,T64,Z64)=0,"нд",SUM(H64,N64,T64,Z64))</f>
        <v>нд</v>
      </c>
      <c r="AG64" s="7" t="str">
        <f t="shared" ref="AG64" si="48">IF(SUM(I64,O64,U64,AA64)=0,"нд",SUM(I64,O64,U64,AA64))</f>
        <v>нд</v>
      </c>
    </row>
    <row r="65" spans="1:33" s="10" customFormat="1" ht="68.25" customHeight="1" x14ac:dyDescent="0.25">
      <c r="A65" s="31" t="s">
        <v>99</v>
      </c>
      <c r="B65" s="37" t="s">
        <v>178</v>
      </c>
      <c r="C65" s="37" t="s">
        <v>179</v>
      </c>
      <c r="D65" s="19" t="s">
        <v>157</v>
      </c>
      <c r="E65" s="19" t="s">
        <v>157</v>
      </c>
      <c r="F65" s="19" t="s">
        <v>157</v>
      </c>
      <c r="G65" s="19" t="s">
        <v>157</v>
      </c>
      <c r="H65" s="19" t="s">
        <v>157</v>
      </c>
      <c r="I65" s="19" t="s">
        <v>157</v>
      </c>
      <c r="J65" s="19" t="s">
        <v>157</v>
      </c>
      <c r="K65" s="19" t="s">
        <v>157</v>
      </c>
      <c r="L65" s="19" t="s">
        <v>157</v>
      </c>
      <c r="M65" s="19" t="s">
        <v>157</v>
      </c>
      <c r="N65" s="19" t="s">
        <v>157</v>
      </c>
      <c r="O65" s="19" t="s">
        <v>157</v>
      </c>
      <c r="P65" s="20" t="s">
        <v>157</v>
      </c>
      <c r="Q65" s="20" t="s">
        <v>157</v>
      </c>
      <c r="R65" s="20" t="s">
        <v>157</v>
      </c>
      <c r="S65" s="20" t="s">
        <v>157</v>
      </c>
      <c r="T65" s="20" t="s">
        <v>157</v>
      </c>
      <c r="U65" s="20" t="s">
        <v>157</v>
      </c>
      <c r="V65" s="39">
        <v>2.8044720000000001</v>
      </c>
      <c r="W65" s="20" t="s">
        <v>157</v>
      </c>
      <c r="X65" s="20" t="s">
        <v>157</v>
      </c>
      <c r="Y65" s="20" t="s">
        <v>157</v>
      </c>
      <c r="Z65" s="20" t="s">
        <v>157</v>
      </c>
      <c r="AA65" s="20"/>
      <c r="AB65" s="7">
        <f t="shared" si="43"/>
        <v>2.8044720000000001</v>
      </c>
      <c r="AC65" s="7" t="str">
        <f t="shared" ref="AC65:AC71" si="49">IF(SUM(E65,K65,Q65,W65)=0,"нд",SUM(E65,K65,Q65,W65))</f>
        <v>нд</v>
      </c>
      <c r="AD65" s="20" t="s">
        <v>157</v>
      </c>
      <c r="AE65" s="20" t="s">
        <v>157</v>
      </c>
      <c r="AF65" s="20" t="s">
        <v>157</v>
      </c>
      <c r="AG65" s="20" t="s">
        <v>157</v>
      </c>
    </row>
    <row r="66" spans="1:33" s="10" customFormat="1" ht="63" x14ac:dyDescent="0.25">
      <c r="A66" s="31" t="s">
        <v>101</v>
      </c>
      <c r="B66" s="37" t="s">
        <v>180</v>
      </c>
      <c r="C66" s="37" t="s">
        <v>103</v>
      </c>
      <c r="D66" s="19" t="s">
        <v>157</v>
      </c>
      <c r="E66" s="19" t="s">
        <v>157</v>
      </c>
      <c r="F66" s="19" t="s">
        <v>157</v>
      </c>
      <c r="G66" s="19" t="s">
        <v>157</v>
      </c>
      <c r="H66" s="19" t="s">
        <v>157</v>
      </c>
      <c r="I66" s="19" t="s">
        <v>157</v>
      </c>
      <c r="J66" s="19" t="s">
        <v>157</v>
      </c>
      <c r="K66" s="19" t="s">
        <v>157</v>
      </c>
      <c r="L66" s="19" t="s">
        <v>157</v>
      </c>
      <c r="M66" s="19" t="s">
        <v>157</v>
      </c>
      <c r="N66" s="19" t="s">
        <v>157</v>
      </c>
      <c r="O66" s="19" t="s">
        <v>157</v>
      </c>
      <c r="P66" s="20" t="s">
        <v>157</v>
      </c>
      <c r="Q66" s="20" t="s">
        <v>157</v>
      </c>
      <c r="R66" s="20" t="s">
        <v>157</v>
      </c>
      <c r="S66" s="20" t="s">
        <v>157</v>
      </c>
      <c r="T66" s="20" t="s">
        <v>157</v>
      </c>
      <c r="U66" s="20" t="s">
        <v>157</v>
      </c>
      <c r="V66" s="20" t="s">
        <v>157</v>
      </c>
      <c r="W66" s="20" t="s">
        <v>157</v>
      </c>
      <c r="X66" s="20" t="s">
        <v>157</v>
      </c>
      <c r="Y66" s="20" t="s">
        <v>157</v>
      </c>
      <c r="Z66" s="6" t="s">
        <v>157</v>
      </c>
      <c r="AA66" s="20"/>
      <c r="AB66" s="7" t="str">
        <f t="shared" si="43"/>
        <v>нд</v>
      </c>
      <c r="AC66" s="7" t="str">
        <f t="shared" si="49"/>
        <v>нд</v>
      </c>
      <c r="AD66" s="7" t="str">
        <f t="shared" ref="AD66" si="50">IF(SUM(F66,L66,R66,X66)=0,"нд",SUM(F66,L66,R66,X66))</f>
        <v>нд</v>
      </c>
      <c r="AE66" s="7" t="str">
        <f t="shared" ref="AE66" si="51">IF(SUM(G66,M66,S66,Y66)=0,"нд",SUM(G66,M66,S66,Y66))</f>
        <v>нд</v>
      </c>
      <c r="AF66" s="7" t="str">
        <f t="shared" ref="AF66" si="52">IF(SUM(H66,N66,T66,Z66)=0,"нд",SUM(H66,N66,T66,Z66))</f>
        <v>нд</v>
      </c>
      <c r="AG66" s="20" t="s">
        <v>157</v>
      </c>
    </row>
    <row r="67" spans="1:33" s="10" customFormat="1" ht="66.75" customHeight="1" x14ac:dyDescent="0.25">
      <c r="A67" s="31" t="s">
        <v>102</v>
      </c>
      <c r="B67" s="37" t="s">
        <v>181</v>
      </c>
      <c r="C67" s="37" t="s">
        <v>182</v>
      </c>
      <c r="D67" s="19" t="s">
        <v>157</v>
      </c>
      <c r="E67" s="19" t="s">
        <v>157</v>
      </c>
      <c r="F67" s="19" t="s">
        <v>157</v>
      </c>
      <c r="G67" s="19" t="s">
        <v>157</v>
      </c>
      <c r="H67" s="19" t="s">
        <v>157</v>
      </c>
      <c r="I67" s="19" t="s">
        <v>157</v>
      </c>
      <c r="J67" s="19" t="s">
        <v>157</v>
      </c>
      <c r="K67" s="19" t="s">
        <v>157</v>
      </c>
      <c r="L67" s="19" t="s">
        <v>157</v>
      </c>
      <c r="M67" s="19" t="s">
        <v>157</v>
      </c>
      <c r="N67" s="19" t="s">
        <v>157</v>
      </c>
      <c r="O67" s="19" t="s">
        <v>157</v>
      </c>
      <c r="P67" s="20" t="s">
        <v>157</v>
      </c>
      <c r="Q67" s="20" t="s">
        <v>157</v>
      </c>
      <c r="R67" s="20" t="s">
        <v>157</v>
      </c>
      <c r="S67" s="20" t="s">
        <v>157</v>
      </c>
      <c r="T67" s="20" t="s">
        <v>157</v>
      </c>
      <c r="U67" s="20" t="s">
        <v>157</v>
      </c>
      <c r="V67" s="39">
        <v>0.81334799999999996</v>
      </c>
      <c r="W67" s="20" t="s">
        <v>157</v>
      </c>
      <c r="X67" s="20" t="s">
        <v>157</v>
      </c>
      <c r="Y67" s="20" t="s">
        <v>157</v>
      </c>
      <c r="Z67" s="20" t="s">
        <v>157</v>
      </c>
      <c r="AA67" s="20"/>
      <c r="AB67" s="7">
        <f t="shared" si="43"/>
        <v>0.81334799999999996</v>
      </c>
      <c r="AC67" s="7" t="str">
        <f t="shared" si="49"/>
        <v>нд</v>
      </c>
      <c r="AD67" s="20" t="s">
        <v>157</v>
      </c>
      <c r="AE67" s="20" t="s">
        <v>157</v>
      </c>
      <c r="AF67" s="20" t="s">
        <v>157</v>
      </c>
      <c r="AG67" s="20" t="s">
        <v>157</v>
      </c>
    </row>
    <row r="68" spans="1:33" s="10" customFormat="1" ht="63" x14ac:dyDescent="0.25">
      <c r="A68" s="31" t="s">
        <v>104</v>
      </c>
      <c r="B68" s="37" t="s">
        <v>183</v>
      </c>
      <c r="C68" s="37" t="s">
        <v>106</v>
      </c>
      <c r="D68" s="19" t="s">
        <v>157</v>
      </c>
      <c r="E68" s="19" t="s">
        <v>157</v>
      </c>
      <c r="F68" s="19" t="s">
        <v>157</v>
      </c>
      <c r="G68" s="19" t="s">
        <v>157</v>
      </c>
      <c r="H68" s="19" t="s">
        <v>157</v>
      </c>
      <c r="I68" s="19" t="s">
        <v>157</v>
      </c>
      <c r="J68" s="19" t="s">
        <v>157</v>
      </c>
      <c r="K68" s="19" t="s">
        <v>157</v>
      </c>
      <c r="L68" s="19" t="s">
        <v>157</v>
      </c>
      <c r="M68" s="19" t="s">
        <v>157</v>
      </c>
      <c r="N68" s="19" t="s">
        <v>157</v>
      </c>
      <c r="O68" s="19" t="s">
        <v>157</v>
      </c>
      <c r="P68" s="20" t="s">
        <v>157</v>
      </c>
      <c r="Q68" s="20" t="s">
        <v>157</v>
      </c>
      <c r="R68" s="20" t="s">
        <v>157</v>
      </c>
      <c r="S68" s="20" t="s">
        <v>157</v>
      </c>
      <c r="T68" s="20" t="s">
        <v>157</v>
      </c>
      <c r="U68" s="20" t="s">
        <v>157</v>
      </c>
      <c r="V68" s="20" t="s">
        <v>157</v>
      </c>
      <c r="W68" s="20" t="s">
        <v>157</v>
      </c>
      <c r="X68" s="20" t="s">
        <v>157</v>
      </c>
      <c r="Y68" s="20" t="s">
        <v>157</v>
      </c>
      <c r="Z68" s="6" t="s">
        <v>157</v>
      </c>
      <c r="AA68" s="20"/>
      <c r="AB68" s="7" t="str">
        <f t="shared" si="43"/>
        <v>нд</v>
      </c>
      <c r="AC68" s="7" t="str">
        <f t="shared" si="49"/>
        <v>нд</v>
      </c>
      <c r="AD68" s="7" t="str">
        <f t="shared" ref="AD68" si="53">IF(SUM(F68,L68,R68,X68)=0,"нд",SUM(F68,L68,R68,X68))</f>
        <v>нд</v>
      </c>
      <c r="AE68" s="7" t="str">
        <f t="shared" ref="AE68" si="54">IF(SUM(G68,M68,S68,Y68)=0,"нд",SUM(G68,M68,S68,Y68))</f>
        <v>нд</v>
      </c>
      <c r="AF68" s="7" t="str">
        <f t="shared" ref="AF68" si="55">IF(SUM(H68,N68,T68,Z68)=0,"нд",SUM(H68,N68,T68,Z68))</f>
        <v>нд</v>
      </c>
      <c r="AG68" s="7" t="str">
        <f t="shared" ref="AG68" si="56">IF(SUM(I68,O68,U68,AA68)=0,"нд",SUM(I68,O68,U68,AA68))</f>
        <v>нд</v>
      </c>
    </row>
    <row r="69" spans="1:33" s="10" customFormat="1" ht="63" x14ac:dyDescent="0.25">
      <c r="A69" s="31" t="s">
        <v>105</v>
      </c>
      <c r="B69" s="37" t="s">
        <v>184</v>
      </c>
      <c r="C69" s="37" t="s">
        <v>185</v>
      </c>
      <c r="D69" s="19" t="s">
        <v>157</v>
      </c>
      <c r="E69" s="19" t="s">
        <v>157</v>
      </c>
      <c r="F69" s="19" t="s">
        <v>157</v>
      </c>
      <c r="G69" s="19" t="s">
        <v>157</v>
      </c>
      <c r="H69" s="19" t="s">
        <v>157</v>
      </c>
      <c r="I69" s="19" t="s">
        <v>157</v>
      </c>
      <c r="J69" s="19" t="s">
        <v>157</v>
      </c>
      <c r="K69" s="19" t="s">
        <v>157</v>
      </c>
      <c r="L69" s="19" t="s">
        <v>157</v>
      </c>
      <c r="M69" s="19" t="s">
        <v>157</v>
      </c>
      <c r="N69" s="19" t="s">
        <v>157</v>
      </c>
      <c r="O69" s="19" t="s">
        <v>157</v>
      </c>
      <c r="P69" s="20" t="s">
        <v>157</v>
      </c>
      <c r="Q69" s="20" t="s">
        <v>157</v>
      </c>
      <c r="R69" s="20" t="s">
        <v>157</v>
      </c>
      <c r="S69" s="20" t="s">
        <v>157</v>
      </c>
      <c r="T69" s="20" t="s">
        <v>157</v>
      </c>
      <c r="U69" s="20" t="s">
        <v>157</v>
      </c>
      <c r="V69" s="39">
        <v>1.048581</v>
      </c>
      <c r="W69" s="20" t="s">
        <v>157</v>
      </c>
      <c r="X69" s="20" t="s">
        <v>157</v>
      </c>
      <c r="Y69" s="20" t="s">
        <v>157</v>
      </c>
      <c r="Z69" s="20" t="s">
        <v>157</v>
      </c>
      <c r="AA69" s="20"/>
      <c r="AB69" s="7">
        <f>IF(SUM(D69,J69,P69,V69)=0,"нд",SUM(D69,J69,P69,V69))</f>
        <v>1.048581</v>
      </c>
      <c r="AC69" s="7" t="str">
        <f t="shared" si="49"/>
        <v>нд</v>
      </c>
      <c r="AD69" s="20" t="s">
        <v>157</v>
      </c>
      <c r="AE69" s="20" t="s">
        <v>157</v>
      </c>
      <c r="AF69" s="20" t="s">
        <v>157</v>
      </c>
      <c r="AG69" s="20" t="s">
        <v>157</v>
      </c>
    </row>
    <row r="70" spans="1:33" s="10" customFormat="1" ht="44.25" customHeight="1" x14ac:dyDescent="0.25">
      <c r="A70" s="31" t="s">
        <v>107</v>
      </c>
      <c r="B70" s="37" t="s">
        <v>186</v>
      </c>
      <c r="C70" s="37" t="s">
        <v>109</v>
      </c>
      <c r="D70" s="19" t="s">
        <v>157</v>
      </c>
      <c r="E70" s="19" t="s">
        <v>157</v>
      </c>
      <c r="F70" s="19" t="s">
        <v>157</v>
      </c>
      <c r="G70" s="19" t="s">
        <v>157</v>
      </c>
      <c r="H70" s="19" t="s">
        <v>157</v>
      </c>
      <c r="I70" s="19" t="s">
        <v>157</v>
      </c>
      <c r="J70" s="19" t="s">
        <v>157</v>
      </c>
      <c r="K70" s="19" t="s">
        <v>157</v>
      </c>
      <c r="L70" s="19" t="s">
        <v>157</v>
      </c>
      <c r="M70" s="19" t="s">
        <v>157</v>
      </c>
      <c r="N70" s="19" t="s">
        <v>157</v>
      </c>
      <c r="O70" s="19" t="s">
        <v>157</v>
      </c>
      <c r="P70" s="20" t="s">
        <v>157</v>
      </c>
      <c r="Q70" s="20" t="s">
        <v>157</v>
      </c>
      <c r="R70" s="20" t="s">
        <v>157</v>
      </c>
      <c r="S70" s="20" t="s">
        <v>157</v>
      </c>
      <c r="T70" s="20" t="s">
        <v>157</v>
      </c>
      <c r="U70" s="20" t="s">
        <v>157</v>
      </c>
      <c r="V70" s="20" t="s">
        <v>157</v>
      </c>
      <c r="W70" s="20" t="s">
        <v>157</v>
      </c>
      <c r="X70" s="20" t="s">
        <v>157</v>
      </c>
      <c r="Y70" s="20" t="s">
        <v>157</v>
      </c>
      <c r="Z70" s="20" t="s">
        <v>157</v>
      </c>
      <c r="AA70" s="20"/>
      <c r="AB70" s="7" t="str">
        <f t="shared" si="43"/>
        <v>нд</v>
      </c>
      <c r="AC70" s="7" t="str">
        <f t="shared" si="49"/>
        <v>нд</v>
      </c>
      <c r="AD70" s="20" t="s">
        <v>157</v>
      </c>
      <c r="AE70" s="20" t="s">
        <v>157</v>
      </c>
      <c r="AF70" s="20" t="s">
        <v>157</v>
      </c>
      <c r="AG70" s="20" t="s">
        <v>157</v>
      </c>
    </row>
    <row r="71" spans="1:33" s="10" customFormat="1" ht="50.25" customHeight="1" x14ac:dyDescent="0.25">
      <c r="A71" s="31" t="s">
        <v>108</v>
      </c>
      <c r="B71" s="37" t="s">
        <v>187</v>
      </c>
      <c r="C71" s="37" t="s">
        <v>188</v>
      </c>
      <c r="D71" s="19" t="s">
        <v>157</v>
      </c>
      <c r="E71" s="19" t="s">
        <v>157</v>
      </c>
      <c r="F71" s="19" t="s">
        <v>157</v>
      </c>
      <c r="G71" s="19" t="s">
        <v>157</v>
      </c>
      <c r="H71" s="19" t="s">
        <v>157</v>
      </c>
      <c r="I71" s="19" t="s">
        <v>157</v>
      </c>
      <c r="J71" s="19" t="s">
        <v>157</v>
      </c>
      <c r="K71" s="19" t="s">
        <v>157</v>
      </c>
      <c r="L71" s="19" t="s">
        <v>157</v>
      </c>
      <c r="M71" s="19" t="s">
        <v>157</v>
      </c>
      <c r="N71" s="19" t="s">
        <v>157</v>
      </c>
      <c r="O71" s="19" t="s">
        <v>157</v>
      </c>
      <c r="P71" s="20" t="s">
        <v>157</v>
      </c>
      <c r="Q71" s="20" t="s">
        <v>157</v>
      </c>
      <c r="R71" s="20" t="s">
        <v>157</v>
      </c>
      <c r="S71" s="20" t="s">
        <v>157</v>
      </c>
      <c r="T71" s="20" t="s">
        <v>157</v>
      </c>
      <c r="U71" s="20" t="s">
        <v>157</v>
      </c>
      <c r="V71" s="46">
        <f>70820/1000000</f>
        <v>7.0819999999999994E-2</v>
      </c>
      <c r="W71" s="20" t="s">
        <v>157</v>
      </c>
      <c r="X71" s="20" t="s">
        <v>157</v>
      </c>
      <c r="Y71" s="20" t="s">
        <v>157</v>
      </c>
      <c r="Z71" s="20" t="s">
        <v>157</v>
      </c>
      <c r="AA71" s="20"/>
      <c r="AB71" s="7">
        <f>IF(SUM(D71,J71,P71,V71)=0,"нд",SUM(D71,J71,P71,V71))</f>
        <v>7.0819999999999994E-2</v>
      </c>
      <c r="AC71" s="7" t="str">
        <f t="shared" si="49"/>
        <v>нд</v>
      </c>
      <c r="AD71" s="36" t="s">
        <v>157</v>
      </c>
      <c r="AE71" s="20" t="s">
        <v>157</v>
      </c>
      <c r="AF71" s="36" t="s">
        <v>157</v>
      </c>
      <c r="AG71" s="20" t="s">
        <v>157</v>
      </c>
    </row>
    <row r="72" spans="1:33" s="10" customFormat="1" ht="142.5" customHeight="1" x14ac:dyDescent="0.25">
      <c r="A72" s="29" t="s">
        <v>110</v>
      </c>
      <c r="B72" s="30" t="s">
        <v>111</v>
      </c>
      <c r="C72" s="7" t="s">
        <v>50</v>
      </c>
      <c r="D72" s="7" t="str">
        <f>IF(SUM(D73,D77,D81,D85)=0,"нд",SUM(D73,D77,D81,D85))</f>
        <v>нд</v>
      </c>
      <c r="E72" s="7" t="str">
        <f>IF(SUM(E73,E77,E81,E85)=0,"нд",SUM(E73,E77,E81,E85))</f>
        <v>нд</v>
      </c>
      <c r="F72" s="7" t="str">
        <f t="shared" ref="F72:AG72" si="57">IF(SUM(F73,F77,F81,F85)=0,"нд",SUM(F73,F77,F81,F85))</f>
        <v>нд</v>
      </c>
      <c r="G72" s="7" t="str">
        <f t="shared" si="57"/>
        <v>нд</v>
      </c>
      <c r="H72" s="7" t="str">
        <f>H85</f>
        <v>нд</v>
      </c>
      <c r="I72" s="7" t="str">
        <f t="shared" si="57"/>
        <v>нд</v>
      </c>
      <c r="J72" s="7" t="str">
        <f t="shared" si="57"/>
        <v>нд</v>
      </c>
      <c r="K72" s="7" t="str">
        <f t="shared" si="57"/>
        <v>нд</v>
      </c>
      <c r="L72" s="7" t="str">
        <f t="shared" si="57"/>
        <v>нд</v>
      </c>
      <c r="M72" s="7" t="str">
        <f t="shared" si="57"/>
        <v>нд</v>
      </c>
      <c r="N72" s="7" t="str">
        <f t="shared" si="57"/>
        <v>нд</v>
      </c>
      <c r="O72" s="7" t="str">
        <f t="shared" si="57"/>
        <v>нд</v>
      </c>
      <c r="P72" s="7" t="str">
        <f t="shared" si="57"/>
        <v>нд</v>
      </c>
      <c r="Q72" s="7" t="str">
        <f t="shared" si="57"/>
        <v>нд</v>
      </c>
      <c r="R72" s="7" t="str">
        <f t="shared" si="57"/>
        <v>нд</v>
      </c>
      <c r="S72" s="7" t="str">
        <f t="shared" si="57"/>
        <v>нд</v>
      </c>
      <c r="T72" s="7" t="str">
        <f t="shared" si="57"/>
        <v>нд</v>
      </c>
      <c r="U72" s="7" t="str">
        <f t="shared" si="57"/>
        <v>нд</v>
      </c>
      <c r="V72" s="7">
        <f t="shared" si="57"/>
        <v>1.0619547119999999</v>
      </c>
      <c r="W72" s="7" t="str">
        <f t="shared" si="57"/>
        <v>нд</v>
      </c>
      <c r="X72" s="7" t="str">
        <f t="shared" si="57"/>
        <v>нд</v>
      </c>
      <c r="Y72" s="7" t="str">
        <f t="shared" si="57"/>
        <v>нд</v>
      </c>
      <c r="Z72" s="7" t="str">
        <f>Z85</f>
        <v>нд</v>
      </c>
      <c r="AA72" s="7" t="str">
        <f t="shared" si="57"/>
        <v>нд</v>
      </c>
      <c r="AB72" s="7">
        <f t="shared" si="57"/>
        <v>1.0619547119999999</v>
      </c>
      <c r="AC72" s="7" t="str">
        <f t="shared" si="57"/>
        <v>нд</v>
      </c>
      <c r="AD72" s="7" t="str">
        <f t="shared" si="57"/>
        <v>нд</v>
      </c>
      <c r="AE72" s="7" t="str">
        <f t="shared" si="57"/>
        <v>нд</v>
      </c>
      <c r="AF72" s="7" t="s">
        <v>157</v>
      </c>
      <c r="AG72" s="7" t="str">
        <f t="shared" si="57"/>
        <v>нд</v>
      </c>
    </row>
    <row r="73" spans="1:33" s="10" customFormat="1" ht="47.25" x14ac:dyDescent="0.25">
      <c r="A73" s="29" t="s">
        <v>112</v>
      </c>
      <c r="B73" s="30" t="s">
        <v>113</v>
      </c>
      <c r="C73" s="7" t="s">
        <v>50</v>
      </c>
      <c r="D73" s="19" t="s">
        <v>157</v>
      </c>
      <c r="E73" s="19" t="s">
        <v>157</v>
      </c>
      <c r="F73" s="19" t="s">
        <v>157</v>
      </c>
      <c r="G73" s="19" t="s">
        <v>157</v>
      </c>
      <c r="H73" s="19" t="s">
        <v>157</v>
      </c>
      <c r="I73" s="19" t="s">
        <v>157</v>
      </c>
      <c r="J73" s="19" t="s">
        <v>157</v>
      </c>
      <c r="K73" s="19" t="s">
        <v>157</v>
      </c>
      <c r="L73" s="19" t="s">
        <v>157</v>
      </c>
      <c r="M73" s="19" t="s">
        <v>157</v>
      </c>
      <c r="N73" s="19" t="s">
        <v>157</v>
      </c>
      <c r="O73" s="19" t="s">
        <v>157</v>
      </c>
      <c r="P73" s="19" t="s">
        <v>157</v>
      </c>
      <c r="Q73" s="19" t="s">
        <v>157</v>
      </c>
      <c r="R73" s="19" t="s">
        <v>157</v>
      </c>
      <c r="S73" s="19" t="s">
        <v>157</v>
      </c>
      <c r="T73" s="19" t="s">
        <v>157</v>
      </c>
      <c r="U73" s="19" t="s">
        <v>157</v>
      </c>
      <c r="V73" s="19" t="s">
        <v>157</v>
      </c>
      <c r="W73" s="19" t="s">
        <v>157</v>
      </c>
      <c r="X73" s="19" t="s">
        <v>157</v>
      </c>
      <c r="Y73" s="19" t="s">
        <v>157</v>
      </c>
      <c r="Z73" s="19" t="s">
        <v>157</v>
      </c>
      <c r="AA73" s="19" t="s">
        <v>157</v>
      </c>
      <c r="AB73" s="7" t="str">
        <f t="shared" ref="AB73" si="58">IF(SUM(D73,J73,P73,V73)=0,"нд",SUM(D73,J73,P73,V73))</f>
        <v>нд</v>
      </c>
      <c r="AC73" s="7" t="str">
        <f t="shared" ref="AC73" si="59">IF(SUM(E73,K73,Q73,W73)=0,"нд",SUM(E73,K73,Q73,W73))</f>
        <v>нд</v>
      </c>
      <c r="AD73" s="19" t="s">
        <v>157</v>
      </c>
      <c r="AE73" s="19" t="s">
        <v>157</v>
      </c>
      <c r="AF73" s="19" t="s">
        <v>157</v>
      </c>
      <c r="AG73" s="19" t="s">
        <v>157</v>
      </c>
    </row>
    <row r="74" spans="1:33" s="10" customFormat="1" ht="31.5" hidden="1" x14ac:dyDescent="0.25">
      <c r="A74" s="31" t="s">
        <v>112</v>
      </c>
      <c r="B74" s="32" t="s">
        <v>76</v>
      </c>
      <c r="C74" s="7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1:33" s="10" customFormat="1" ht="31.5" hidden="1" x14ac:dyDescent="0.25">
      <c r="A75" s="31" t="s">
        <v>112</v>
      </c>
      <c r="B75" s="32" t="s">
        <v>76</v>
      </c>
      <c r="C75" s="7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1:33" s="10" customFormat="1" hidden="1" x14ac:dyDescent="0.25">
      <c r="A76" s="31" t="s">
        <v>77</v>
      </c>
      <c r="B76" s="33" t="s">
        <v>77</v>
      </c>
      <c r="C76" s="7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</row>
    <row r="77" spans="1:33" s="10" customFormat="1" ht="63" x14ac:dyDescent="0.25">
      <c r="A77" s="29" t="s">
        <v>114</v>
      </c>
      <c r="B77" s="30" t="s">
        <v>115</v>
      </c>
      <c r="C77" s="7" t="s">
        <v>50</v>
      </c>
      <c r="D77" s="19" t="s">
        <v>157</v>
      </c>
      <c r="E77" s="19" t="s">
        <v>157</v>
      </c>
      <c r="F77" s="19" t="s">
        <v>157</v>
      </c>
      <c r="G77" s="19" t="s">
        <v>157</v>
      </c>
      <c r="H77" s="19" t="s">
        <v>157</v>
      </c>
      <c r="I77" s="19" t="s">
        <v>157</v>
      </c>
      <c r="J77" s="19" t="s">
        <v>157</v>
      </c>
      <c r="K77" s="19" t="s">
        <v>157</v>
      </c>
      <c r="L77" s="19" t="s">
        <v>157</v>
      </c>
      <c r="M77" s="19" t="s">
        <v>157</v>
      </c>
      <c r="N77" s="19" t="s">
        <v>157</v>
      </c>
      <c r="O77" s="19" t="s">
        <v>157</v>
      </c>
      <c r="P77" s="19" t="s">
        <v>157</v>
      </c>
      <c r="Q77" s="19" t="s">
        <v>157</v>
      </c>
      <c r="R77" s="19" t="s">
        <v>157</v>
      </c>
      <c r="S77" s="19" t="s">
        <v>157</v>
      </c>
      <c r="T77" s="19" t="s">
        <v>157</v>
      </c>
      <c r="U77" s="19" t="s">
        <v>157</v>
      </c>
      <c r="V77" s="19" t="s">
        <v>157</v>
      </c>
      <c r="W77" s="19" t="s">
        <v>157</v>
      </c>
      <c r="X77" s="19" t="s">
        <v>157</v>
      </c>
      <c r="Y77" s="19" t="s">
        <v>157</v>
      </c>
      <c r="Z77" s="19" t="s">
        <v>157</v>
      </c>
      <c r="AA77" s="19" t="s">
        <v>157</v>
      </c>
      <c r="AB77" s="7" t="str">
        <f t="shared" ref="AB77" si="60">IF(SUM(D77,J77,P77,V77)=0,"нд",SUM(D77,J77,P77,V77))</f>
        <v>нд</v>
      </c>
      <c r="AC77" s="7" t="str">
        <f t="shared" ref="AC77" si="61">IF(SUM(E77,K77,Q77,W77)=0,"нд",SUM(E77,K77,Q77,W77))</f>
        <v>нд</v>
      </c>
      <c r="AD77" s="19" t="s">
        <v>157</v>
      </c>
      <c r="AE77" s="19" t="s">
        <v>157</v>
      </c>
      <c r="AF77" s="19" t="s">
        <v>157</v>
      </c>
      <c r="AG77" s="19" t="s">
        <v>157</v>
      </c>
    </row>
    <row r="78" spans="1:33" s="10" customFormat="1" ht="31.5" hidden="1" x14ac:dyDescent="0.25">
      <c r="A78" s="31" t="s">
        <v>114</v>
      </c>
      <c r="B78" s="32" t="s">
        <v>76</v>
      </c>
      <c r="C78" s="7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1:33" s="10" customFormat="1" ht="31.5" hidden="1" x14ac:dyDescent="0.25">
      <c r="A79" s="31" t="s">
        <v>114</v>
      </c>
      <c r="B79" s="32" t="s">
        <v>76</v>
      </c>
      <c r="C79" s="7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1:33" s="10" customFormat="1" hidden="1" x14ac:dyDescent="0.25">
      <c r="A80" s="31" t="s">
        <v>77</v>
      </c>
      <c r="B80" s="33" t="s">
        <v>77</v>
      </c>
      <c r="C80" s="7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1:33" s="10" customFormat="1" ht="63" x14ac:dyDescent="0.25">
      <c r="A81" s="29" t="s">
        <v>116</v>
      </c>
      <c r="B81" s="30" t="s">
        <v>117</v>
      </c>
      <c r="C81" s="7" t="s">
        <v>50</v>
      </c>
      <c r="D81" s="19" t="s">
        <v>157</v>
      </c>
      <c r="E81" s="19" t="s">
        <v>157</v>
      </c>
      <c r="F81" s="19" t="s">
        <v>157</v>
      </c>
      <c r="G81" s="19" t="s">
        <v>157</v>
      </c>
      <c r="H81" s="19" t="s">
        <v>157</v>
      </c>
      <c r="I81" s="19" t="s">
        <v>157</v>
      </c>
      <c r="J81" s="19" t="s">
        <v>157</v>
      </c>
      <c r="K81" s="19" t="s">
        <v>157</v>
      </c>
      <c r="L81" s="19" t="s">
        <v>157</v>
      </c>
      <c r="M81" s="19" t="s">
        <v>157</v>
      </c>
      <c r="N81" s="19" t="s">
        <v>157</v>
      </c>
      <c r="O81" s="19" t="s">
        <v>157</v>
      </c>
      <c r="P81" s="19" t="s">
        <v>157</v>
      </c>
      <c r="Q81" s="19" t="s">
        <v>157</v>
      </c>
      <c r="R81" s="19" t="s">
        <v>157</v>
      </c>
      <c r="S81" s="19" t="s">
        <v>157</v>
      </c>
      <c r="T81" s="19" t="s">
        <v>157</v>
      </c>
      <c r="U81" s="19" t="s">
        <v>157</v>
      </c>
      <c r="V81" s="19" t="s">
        <v>157</v>
      </c>
      <c r="W81" s="19" t="s">
        <v>157</v>
      </c>
      <c r="X81" s="19" t="s">
        <v>157</v>
      </c>
      <c r="Y81" s="19" t="s">
        <v>157</v>
      </c>
      <c r="Z81" s="19" t="s">
        <v>157</v>
      </c>
      <c r="AA81" s="19" t="s">
        <v>157</v>
      </c>
      <c r="AB81" s="7" t="str">
        <f t="shared" ref="AB81" si="62">IF(SUM(D81,J81,P81,V81)=0,"нд",SUM(D81,J81,P81,V81))</f>
        <v>нд</v>
      </c>
      <c r="AC81" s="7" t="str">
        <f t="shared" ref="AC81" si="63">IF(SUM(E81,K81,Q81,W81)=0,"нд",SUM(E81,K81,Q81,W81))</f>
        <v>нд</v>
      </c>
      <c r="AD81" s="19" t="s">
        <v>157</v>
      </c>
      <c r="AE81" s="19" t="s">
        <v>157</v>
      </c>
      <c r="AF81" s="19" t="s">
        <v>157</v>
      </c>
      <c r="AG81" s="19" t="s">
        <v>157</v>
      </c>
    </row>
    <row r="82" spans="1:33" s="10" customFormat="1" ht="31.5" hidden="1" x14ac:dyDescent="0.25">
      <c r="A82" s="31" t="s">
        <v>118</v>
      </c>
      <c r="B82" s="32" t="s">
        <v>76</v>
      </c>
      <c r="C82" s="7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1:33" s="10" customFormat="1" ht="31.5" hidden="1" x14ac:dyDescent="0.25">
      <c r="A83" s="31" t="s">
        <v>118</v>
      </c>
      <c r="B83" s="32" t="s">
        <v>76</v>
      </c>
      <c r="C83" s="7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</row>
    <row r="84" spans="1:33" s="10" customFormat="1" ht="24.75" hidden="1" customHeight="1" x14ac:dyDescent="0.25">
      <c r="A84" s="31" t="s">
        <v>77</v>
      </c>
      <c r="B84" s="35" t="s">
        <v>77</v>
      </c>
      <c r="C84" s="7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1:33" s="10" customFormat="1" ht="180" customHeight="1" x14ac:dyDescent="0.25">
      <c r="A85" s="29" t="s">
        <v>119</v>
      </c>
      <c r="B85" s="30" t="s">
        <v>120</v>
      </c>
      <c r="C85" s="7" t="s">
        <v>50</v>
      </c>
      <c r="D85" s="7" t="str">
        <f>IF(SUM(D86,D93)=0,"нд",SUM(D86,D93))</f>
        <v>нд</v>
      </c>
      <c r="E85" s="7" t="str">
        <f>IF(SUM(E86,E93)=0,"нд",SUM(E86,E93))</f>
        <v>нд</v>
      </c>
      <c r="F85" s="7" t="str">
        <f>IF(SUM(F86,F93)=0,"нд",SUM(F86,F93))</f>
        <v>нд</v>
      </c>
      <c r="G85" s="7" t="str">
        <f>IF(SUM(G86,G93)=0,"нд",SUM(G86,G93))</f>
        <v>нд</v>
      </c>
      <c r="H85" s="7" t="str">
        <f>H86</f>
        <v>нд</v>
      </c>
      <c r="I85" s="7" t="str">
        <f t="shared" ref="I85:S85" si="64">IF(SUM(I86,I93)=0,"нд",SUM(I86,I93))</f>
        <v>нд</v>
      </c>
      <c r="J85" s="7" t="str">
        <f t="shared" si="64"/>
        <v>нд</v>
      </c>
      <c r="K85" s="7" t="str">
        <f t="shared" si="64"/>
        <v>нд</v>
      </c>
      <c r="L85" s="7" t="str">
        <f t="shared" si="64"/>
        <v>нд</v>
      </c>
      <c r="M85" s="7" t="str">
        <f t="shared" si="64"/>
        <v>нд</v>
      </c>
      <c r="N85" s="7" t="str">
        <f t="shared" si="64"/>
        <v>нд</v>
      </c>
      <c r="O85" s="7" t="str">
        <f t="shared" si="64"/>
        <v>нд</v>
      </c>
      <c r="P85" s="7" t="str">
        <f t="shared" si="64"/>
        <v>нд</v>
      </c>
      <c r="Q85" s="7" t="str">
        <f t="shared" si="64"/>
        <v>нд</v>
      </c>
      <c r="R85" s="7" t="str">
        <f t="shared" si="64"/>
        <v>нд</v>
      </c>
      <c r="S85" s="7" t="str">
        <f t="shared" si="64"/>
        <v>нд</v>
      </c>
      <c r="T85" s="7" t="str">
        <f>T86</f>
        <v>нд</v>
      </c>
      <c r="U85" s="7" t="str">
        <f>IF(SUM(U86,U93)=0,"нд",SUM(U86,U93))</f>
        <v>нд</v>
      </c>
      <c r="V85" s="7">
        <f>IF(SUM(V86,V93)=0,"нд",SUM(V86,V93))</f>
        <v>1.0619547119999999</v>
      </c>
      <c r="W85" s="7" t="str">
        <f>IF(SUM(W86,W93)=0,"нд",SUM(W86,W93))</f>
        <v>нд</v>
      </c>
      <c r="X85" s="7" t="str">
        <f>IF(SUM(X86,X93)=0,"нд",SUM(X86,X93))</f>
        <v>нд</v>
      </c>
      <c r="Y85" s="7" t="str">
        <f>IF(SUM(Y86,Y93)=0,"нд",SUM(Y86,Y93))</f>
        <v>нд</v>
      </c>
      <c r="Z85" s="7" t="str">
        <f>Z86</f>
        <v>нд</v>
      </c>
      <c r="AA85" s="7" t="str">
        <f t="shared" ref="AA85:AG85" si="65">IF(SUM(AA86,AA93)=0,"нд",SUM(AA86,AA93))</f>
        <v>нд</v>
      </c>
      <c r="AB85" s="7">
        <f t="shared" si="65"/>
        <v>1.0619547119999999</v>
      </c>
      <c r="AC85" s="7" t="str">
        <f t="shared" si="65"/>
        <v>нд</v>
      </c>
      <c r="AD85" s="7" t="str">
        <f t="shared" si="65"/>
        <v>нд</v>
      </c>
      <c r="AE85" s="7" t="str">
        <f t="shared" si="65"/>
        <v>нд</v>
      </c>
      <c r="AF85" s="7" t="str">
        <f t="shared" si="65"/>
        <v>нд</v>
      </c>
      <c r="AG85" s="7" t="str">
        <f t="shared" si="65"/>
        <v>нд</v>
      </c>
    </row>
    <row r="86" spans="1:33" s="10" customFormat="1" ht="75.75" customHeight="1" x14ac:dyDescent="0.25">
      <c r="A86" s="29" t="s">
        <v>121</v>
      </c>
      <c r="B86" s="30" t="s">
        <v>122</v>
      </c>
      <c r="C86" s="7" t="s">
        <v>50</v>
      </c>
      <c r="D86" s="7" t="str">
        <f t="shared" ref="D86:AG86" si="66">IF(SUM(D87:D92)=0,"нд",SUM(D87:D92))</f>
        <v>нд</v>
      </c>
      <c r="E86" s="7" t="str">
        <f t="shared" si="66"/>
        <v>нд</v>
      </c>
      <c r="F86" s="7" t="str">
        <f t="shared" si="66"/>
        <v>нд</v>
      </c>
      <c r="G86" s="7" t="str">
        <f t="shared" si="66"/>
        <v>нд</v>
      </c>
      <c r="H86" s="7" t="str">
        <f t="shared" si="66"/>
        <v>нд</v>
      </c>
      <c r="I86" s="7" t="str">
        <f t="shared" si="66"/>
        <v>нд</v>
      </c>
      <c r="J86" s="7" t="str">
        <f t="shared" si="66"/>
        <v>нд</v>
      </c>
      <c r="K86" s="7" t="str">
        <f t="shared" si="66"/>
        <v>нд</v>
      </c>
      <c r="L86" s="7" t="str">
        <f t="shared" si="66"/>
        <v>нд</v>
      </c>
      <c r="M86" s="7" t="str">
        <f t="shared" si="66"/>
        <v>нд</v>
      </c>
      <c r="N86" s="7" t="str">
        <f t="shared" si="66"/>
        <v>нд</v>
      </c>
      <c r="O86" s="7" t="str">
        <f t="shared" si="66"/>
        <v>нд</v>
      </c>
      <c r="P86" s="7" t="str">
        <f t="shared" si="66"/>
        <v>нд</v>
      </c>
      <c r="Q86" s="7" t="str">
        <f t="shared" si="66"/>
        <v>нд</v>
      </c>
      <c r="R86" s="7" t="str">
        <f t="shared" si="66"/>
        <v>нд</v>
      </c>
      <c r="S86" s="7" t="str">
        <f t="shared" si="66"/>
        <v>нд</v>
      </c>
      <c r="T86" s="7" t="str">
        <f t="shared" si="66"/>
        <v>нд</v>
      </c>
      <c r="U86" s="7" t="str">
        <f t="shared" si="66"/>
        <v>нд</v>
      </c>
      <c r="V86" s="7">
        <f t="shared" si="66"/>
        <v>1.0619547119999999</v>
      </c>
      <c r="W86" s="7" t="str">
        <f t="shared" si="66"/>
        <v>нд</v>
      </c>
      <c r="X86" s="7" t="str">
        <f t="shared" si="66"/>
        <v>нд</v>
      </c>
      <c r="Y86" s="7" t="str">
        <f t="shared" si="66"/>
        <v>нд</v>
      </c>
      <c r="Z86" s="7" t="str">
        <f t="shared" si="66"/>
        <v>нд</v>
      </c>
      <c r="AA86" s="7" t="str">
        <f t="shared" si="66"/>
        <v>нд</v>
      </c>
      <c r="AB86" s="7">
        <f t="shared" si="66"/>
        <v>1.0619547119999999</v>
      </c>
      <c r="AC86" s="7" t="str">
        <f t="shared" si="66"/>
        <v>нд</v>
      </c>
      <c r="AD86" s="7" t="str">
        <f t="shared" si="66"/>
        <v>нд</v>
      </c>
      <c r="AE86" s="7" t="str">
        <f t="shared" si="66"/>
        <v>нд</v>
      </c>
      <c r="AF86" s="7" t="str">
        <f t="shared" si="66"/>
        <v>нд</v>
      </c>
      <c r="AG86" s="7" t="str">
        <f t="shared" si="66"/>
        <v>нд</v>
      </c>
    </row>
    <row r="87" spans="1:33" s="10" customFormat="1" ht="66.75" customHeight="1" x14ac:dyDescent="0.25">
      <c r="A87" s="31" t="s">
        <v>123</v>
      </c>
      <c r="B87" s="37" t="s">
        <v>209</v>
      </c>
      <c r="C87" s="37" t="s">
        <v>127</v>
      </c>
      <c r="D87" s="19" t="s">
        <v>157</v>
      </c>
      <c r="E87" s="19" t="s">
        <v>157</v>
      </c>
      <c r="F87" s="19" t="s">
        <v>157</v>
      </c>
      <c r="G87" s="19" t="s">
        <v>157</v>
      </c>
      <c r="H87" s="19" t="s">
        <v>157</v>
      </c>
      <c r="I87" s="19" t="s">
        <v>157</v>
      </c>
      <c r="J87" s="19" t="s">
        <v>157</v>
      </c>
      <c r="K87" s="19" t="s">
        <v>157</v>
      </c>
      <c r="L87" s="19" t="s">
        <v>157</v>
      </c>
      <c r="M87" s="19" t="s">
        <v>157</v>
      </c>
      <c r="N87" s="19" t="s">
        <v>157</v>
      </c>
      <c r="O87" s="19" t="s">
        <v>157</v>
      </c>
      <c r="P87" s="19" t="s">
        <v>157</v>
      </c>
      <c r="Q87" s="19" t="s">
        <v>157</v>
      </c>
      <c r="R87" s="19" t="s">
        <v>157</v>
      </c>
      <c r="S87" s="19" t="s">
        <v>157</v>
      </c>
      <c r="T87" s="19" t="s">
        <v>157</v>
      </c>
      <c r="U87" s="19" t="s">
        <v>157</v>
      </c>
      <c r="V87" s="39">
        <v>1.0619547119999999</v>
      </c>
      <c r="W87" s="19" t="s">
        <v>157</v>
      </c>
      <c r="X87" s="19" t="s">
        <v>157</v>
      </c>
      <c r="Y87" s="19" t="s">
        <v>157</v>
      </c>
      <c r="Z87" s="19" t="s">
        <v>157</v>
      </c>
      <c r="AA87" s="19" t="s">
        <v>157</v>
      </c>
      <c r="AB87" s="7">
        <f t="shared" ref="AB87:AB92" si="67">IF(SUM(D87,J87,P87,V87)=0,"нд",SUM(D87,J87,P87,V87))</f>
        <v>1.0619547119999999</v>
      </c>
      <c r="AC87" s="7" t="str">
        <f t="shared" ref="AC87:AC92" si="68">IF(SUM(E87,K87,Q87,W87)=0,"нд",SUM(E87,K87,Q87,W87))</f>
        <v>нд</v>
      </c>
      <c r="AD87" s="20" t="s">
        <v>157</v>
      </c>
      <c r="AE87" s="20" t="s">
        <v>157</v>
      </c>
      <c r="AF87" s="20" t="s">
        <v>157</v>
      </c>
      <c r="AG87" s="20" t="s">
        <v>157</v>
      </c>
    </row>
    <row r="88" spans="1:33" s="10" customFormat="1" ht="83.25" customHeight="1" x14ac:dyDescent="0.25">
      <c r="A88" s="31" t="s">
        <v>124</v>
      </c>
      <c r="B88" s="37" t="s">
        <v>129</v>
      </c>
      <c r="C88" s="37" t="s">
        <v>130</v>
      </c>
      <c r="D88" s="19" t="s">
        <v>157</v>
      </c>
      <c r="E88" s="19" t="s">
        <v>157</v>
      </c>
      <c r="F88" s="19" t="s">
        <v>157</v>
      </c>
      <c r="G88" s="19" t="s">
        <v>157</v>
      </c>
      <c r="H88" s="19" t="s">
        <v>157</v>
      </c>
      <c r="I88" s="19" t="s">
        <v>157</v>
      </c>
      <c r="J88" s="19" t="s">
        <v>157</v>
      </c>
      <c r="K88" s="19" t="s">
        <v>157</v>
      </c>
      <c r="L88" s="19" t="s">
        <v>157</v>
      </c>
      <c r="M88" s="19" t="s">
        <v>157</v>
      </c>
      <c r="N88" s="19" t="s">
        <v>157</v>
      </c>
      <c r="O88" s="19" t="s">
        <v>157</v>
      </c>
      <c r="P88" s="19" t="s">
        <v>157</v>
      </c>
      <c r="Q88" s="19" t="s">
        <v>157</v>
      </c>
      <c r="R88" s="19" t="s">
        <v>157</v>
      </c>
      <c r="S88" s="19" t="s">
        <v>157</v>
      </c>
      <c r="T88" s="19" t="s">
        <v>157</v>
      </c>
      <c r="U88" s="19" t="s">
        <v>157</v>
      </c>
      <c r="V88" s="19" t="s">
        <v>157</v>
      </c>
      <c r="W88" s="19" t="s">
        <v>157</v>
      </c>
      <c r="X88" s="19" t="s">
        <v>157</v>
      </c>
      <c r="Y88" s="19" t="s">
        <v>157</v>
      </c>
      <c r="Z88" s="19" t="s">
        <v>157</v>
      </c>
      <c r="AA88" s="19" t="s">
        <v>157</v>
      </c>
      <c r="AB88" s="7" t="str">
        <f t="shared" si="67"/>
        <v>нд</v>
      </c>
      <c r="AC88" s="7" t="str">
        <f t="shared" si="68"/>
        <v>нд</v>
      </c>
      <c r="AD88" s="20" t="s">
        <v>157</v>
      </c>
      <c r="AE88" s="20" t="s">
        <v>157</v>
      </c>
      <c r="AF88" s="7" t="s">
        <v>157</v>
      </c>
      <c r="AG88" s="20" t="s">
        <v>157</v>
      </c>
    </row>
    <row r="89" spans="1:33" s="10" customFormat="1" ht="70.5" customHeight="1" x14ac:dyDescent="0.25">
      <c r="A89" s="31" t="s">
        <v>125</v>
      </c>
      <c r="B89" s="37" t="s">
        <v>189</v>
      </c>
      <c r="C89" s="37" t="s">
        <v>130</v>
      </c>
      <c r="D89" s="19" t="s">
        <v>157</v>
      </c>
      <c r="E89" s="19" t="s">
        <v>157</v>
      </c>
      <c r="F89" s="19" t="s">
        <v>157</v>
      </c>
      <c r="G89" s="19" t="s">
        <v>157</v>
      </c>
      <c r="H89" s="19" t="s">
        <v>157</v>
      </c>
      <c r="I89" s="19" t="s">
        <v>157</v>
      </c>
      <c r="J89" s="19" t="s">
        <v>157</v>
      </c>
      <c r="K89" s="19" t="s">
        <v>157</v>
      </c>
      <c r="L89" s="19" t="s">
        <v>157</v>
      </c>
      <c r="M89" s="19" t="s">
        <v>157</v>
      </c>
      <c r="N89" s="19" t="s">
        <v>157</v>
      </c>
      <c r="O89" s="19" t="s">
        <v>157</v>
      </c>
      <c r="P89" s="19" t="s">
        <v>157</v>
      </c>
      <c r="Q89" s="19" t="s">
        <v>157</v>
      </c>
      <c r="R89" s="19" t="s">
        <v>157</v>
      </c>
      <c r="S89" s="19" t="s">
        <v>157</v>
      </c>
      <c r="T89" s="19" t="s">
        <v>157</v>
      </c>
      <c r="U89" s="19" t="s">
        <v>157</v>
      </c>
      <c r="V89" s="19" t="s">
        <v>157</v>
      </c>
      <c r="W89" s="19" t="s">
        <v>157</v>
      </c>
      <c r="X89" s="19" t="s">
        <v>157</v>
      </c>
      <c r="Y89" s="19" t="s">
        <v>157</v>
      </c>
      <c r="Z89" s="19" t="s">
        <v>157</v>
      </c>
      <c r="AA89" s="19" t="s">
        <v>157</v>
      </c>
      <c r="AB89" s="7" t="str">
        <f t="shared" si="67"/>
        <v>нд</v>
      </c>
      <c r="AC89" s="7" t="str">
        <f t="shared" si="68"/>
        <v>нд</v>
      </c>
      <c r="AD89" s="20" t="s">
        <v>157</v>
      </c>
      <c r="AE89" s="20" t="s">
        <v>157</v>
      </c>
      <c r="AF89" s="20" t="s">
        <v>157</v>
      </c>
      <c r="AG89" s="20" t="s">
        <v>157</v>
      </c>
    </row>
    <row r="90" spans="1:33" s="10" customFormat="1" ht="62.25" customHeight="1" x14ac:dyDescent="0.25">
      <c r="A90" s="31" t="s">
        <v>126</v>
      </c>
      <c r="B90" s="37" t="s">
        <v>131</v>
      </c>
      <c r="C90" s="37" t="s">
        <v>132</v>
      </c>
      <c r="D90" s="19" t="s">
        <v>157</v>
      </c>
      <c r="E90" s="19" t="s">
        <v>157</v>
      </c>
      <c r="F90" s="19" t="s">
        <v>157</v>
      </c>
      <c r="G90" s="19" t="s">
        <v>157</v>
      </c>
      <c r="H90" s="19" t="s">
        <v>157</v>
      </c>
      <c r="I90" s="19" t="s">
        <v>157</v>
      </c>
      <c r="J90" s="19" t="s">
        <v>157</v>
      </c>
      <c r="K90" s="19" t="s">
        <v>157</v>
      </c>
      <c r="L90" s="19" t="s">
        <v>157</v>
      </c>
      <c r="M90" s="19" t="s">
        <v>157</v>
      </c>
      <c r="N90" s="19" t="s">
        <v>157</v>
      </c>
      <c r="O90" s="19" t="s">
        <v>157</v>
      </c>
      <c r="P90" s="19" t="s">
        <v>157</v>
      </c>
      <c r="Q90" s="19" t="s">
        <v>157</v>
      </c>
      <c r="R90" s="19" t="s">
        <v>157</v>
      </c>
      <c r="S90" s="19" t="s">
        <v>157</v>
      </c>
      <c r="T90" s="19" t="s">
        <v>157</v>
      </c>
      <c r="U90" s="19" t="s">
        <v>157</v>
      </c>
      <c r="V90" s="19" t="s">
        <v>157</v>
      </c>
      <c r="W90" s="19" t="s">
        <v>157</v>
      </c>
      <c r="X90" s="19" t="s">
        <v>157</v>
      </c>
      <c r="Y90" s="19" t="s">
        <v>157</v>
      </c>
      <c r="Z90" s="6" t="s">
        <v>157</v>
      </c>
      <c r="AA90" s="19" t="s">
        <v>157</v>
      </c>
      <c r="AB90" s="7" t="str">
        <f t="shared" si="67"/>
        <v>нд</v>
      </c>
      <c r="AC90" s="7" t="str">
        <f t="shared" si="68"/>
        <v>нд</v>
      </c>
      <c r="AD90" s="20" t="s">
        <v>157</v>
      </c>
      <c r="AE90" s="20" t="s">
        <v>157</v>
      </c>
      <c r="AF90" s="20" t="str">
        <f>Z90</f>
        <v>нд</v>
      </c>
      <c r="AG90" s="20" t="s">
        <v>157</v>
      </c>
    </row>
    <row r="91" spans="1:33" s="10" customFormat="1" ht="105.75" customHeight="1" x14ac:dyDescent="0.25">
      <c r="A91" s="48" t="s">
        <v>128</v>
      </c>
      <c r="B91" s="49" t="s">
        <v>211</v>
      </c>
      <c r="C91" s="26" t="s">
        <v>212</v>
      </c>
      <c r="D91" s="19" t="s">
        <v>157</v>
      </c>
      <c r="E91" s="19" t="s">
        <v>157</v>
      </c>
      <c r="F91" s="19" t="s">
        <v>157</v>
      </c>
      <c r="G91" s="19" t="s">
        <v>157</v>
      </c>
      <c r="H91" s="19" t="s">
        <v>157</v>
      </c>
      <c r="I91" s="19" t="s">
        <v>157</v>
      </c>
      <c r="J91" s="19" t="s">
        <v>157</v>
      </c>
      <c r="K91" s="19" t="s">
        <v>157</v>
      </c>
      <c r="L91" s="19" t="s">
        <v>157</v>
      </c>
      <c r="M91" s="19" t="s">
        <v>157</v>
      </c>
      <c r="N91" s="19" t="s">
        <v>157</v>
      </c>
      <c r="O91" s="19" t="s">
        <v>157</v>
      </c>
      <c r="P91" s="19" t="s">
        <v>157</v>
      </c>
      <c r="Q91" s="19" t="s">
        <v>157</v>
      </c>
      <c r="R91" s="19" t="s">
        <v>157</v>
      </c>
      <c r="S91" s="19" t="s">
        <v>157</v>
      </c>
      <c r="T91" s="19" t="s">
        <v>157</v>
      </c>
      <c r="U91" s="19" t="s">
        <v>157</v>
      </c>
      <c r="V91" s="19" t="s">
        <v>157</v>
      </c>
      <c r="W91" s="19" t="s">
        <v>157</v>
      </c>
      <c r="X91" s="19" t="s">
        <v>157</v>
      </c>
      <c r="Y91" s="19" t="s">
        <v>157</v>
      </c>
      <c r="Z91" s="19" t="s">
        <v>157</v>
      </c>
      <c r="AA91" s="19" t="s">
        <v>157</v>
      </c>
      <c r="AB91" s="7" t="str">
        <f t="shared" ref="AB91" si="69">IF(SUM(D91,J91,P91,V91)=0,"нд",SUM(D91,J91,P91,V91))</f>
        <v>нд</v>
      </c>
      <c r="AC91" s="7" t="str">
        <f t="shared" ref="AC91" si="70">IF(SUM(E91,K91,Q91,W91)=0,"нд",SUM(E91,K91,Q91,W91))</f>
        <v>нд</v>
      </c>
      <c r="AD91" s="20" t="s">
        <v>157</v>
      </c>
      <c r="AE91" s="20" t="s">
        <v>157</v>
      </c>
      <c r="AF91" s="20" t="s">
        <v>157</v>
      </c>
      <c r="AG91" s="20" t="s">
        <v>157</v>
      </c>
    </row>
    <row r="92" spans="1:33" s="10" customFormat="1" ht="95.25" customHeight="1" x14ac:dyDescent="0.25">
      <c r="A92" s="44" t="s">
        <v>213</v>
      </c>
      <c r="B92" s="37" t="s">
        <v>168</v>
      </c>
      <c r="C92" s="37" t="s">
        <v>163</v>
      </c>
      <c r="D92" s="19" t="s">
        <v>157</v>
      </c>
      <c r="E92" s="19" t="s">
        <v>157</v>
      </c>
      <c r="F92" s="19" t="s">
        <v>157</v>
      </c>
      <c r="G92" s="19" t="s">
        <v>157</v>
      </c>
      <c r="H92" s="19" t="s">
        <v>157</v>
      </c>
      <c r="I92" s="19" t="s">
        <v>157</v>
      </c>
      <c r="J92" s="43" t="s">
        <v>157</v>
      </c>
      <c r="K92" s="19" t="s">
        <v>157</v>
      </c>
      <c r="L92" s="19" t="s">
        <v>157</v>
      </c>
      <c r="M92" s="19" t="s">
        <v>157</v>
      </c>
      <c r="N92" s="19" t="s">
        <v>157</v>
      </c>
      <c r="O92" s="19" t="s">
        <v>157</v>
      </c>
      <c r="P92" s="19" t="s">
        <v>157</v>
      </c>
      <c r="Q92" s="19" t="s">
        <v>157</v>
      </c>
      <c r="R92" s="19" t="s">
        <v>157</v>
      </c>
      <c r="S92" s="19" t="s">
        <v>157</v>
      </c>
      <c r="T92" s="19" t="s">
        <v>157</v>
      </c>
      <c r="U92" s="19" t="s">
        <v>157</v>
      </c>
      <c r="V92" s="19" t="s">
        <v>157</v>
      </c>
      <c r="W92" s="19" t="s">
        <v>157</v>
      </c>
      <c r="X92" s="19" t="s">
        <v>157</v>
      </c>
      <c r="Y92" s="19" t="s">
        <v>157</v>
      </c>
      <c r="Z92" s="19" t="s">
        <v>157</v>
      </c>
      <c r="AA92" s="19" t="s">
        <v>157</v>
      </c>
      <c r="AB92" s="7" t="str">
        <f t="shared" si="67"/>
        <v>нд</v>
      </c>
      <c r="AC92" s="7" t="str">
        <f t="shared" si="68"/>
        <v>нд</v>
      </c>
      <c r="AD92" s="20" t="s">
        <v>157</v>
      </c>
      <c r="AE92" s="20" t="s">
        <v>157</v>
      </c>
      <c r="AF92" s="20" t="s">
        <v>157</v>
      </c>
      <c r="AG92" s="20" t="s">
        <v>157</v>
      </c>
    </row>
    <row r="93" spans="1:33" s="10" customFormat="1" ht="61.5" customHeight="1" x14ac:dyDescent="0.25">
      <c r="A93" s="29" t="s">
        <v>133</v>
      </c>
      <c r="B93" s="30" t="s">
        <v>134</v>
      </c>
      <c r="C93" s="7" t="s">
        <v>50</v>
      </c>
      <c r="D93" s="27" t="s">
        <v>157</v>
      </c>
      <c r="E93" s="27" t="s">
        <v>157</v>
      </c>
      <c r="F93" s="27" t="s">
        <v>157</v>
      </c>
      <c r="G93" s="27" t="s">
        <v>157</v>
      </c>
      <c r="H93" s="27" t="s">
        <v>157</v>
      </c>
      <c r="I93" s="27" t="s">
        <v>157</v>
      </c>
      <c r="J93" s="27" t="s">
        <v>157</v>
      </c>
      <c r="K93" s="27" t="s">
        <v>157</v>
      </c>
      <c r="L93" s="27" t="s">
        <v>157</v>
      </c>
      <c r="M93" s="27" t="s">
        <v>157</v>
      </c>
      <c r="N93" s="27" t="s">
        <v>157</v>
      </c>
      <c r="O93" s="27" t="s">
        <v>157</v>
      </c>
      <c r="P93" s="27" t="s">
        <v>157</v>
      </c>
      <c r="Q93" s="27" t="s">
        <v>157</v>
      </c>
      <c r="R93" s="27" t="s">
        <v>157</v>
      </c>
      <c r="S93" s="27" t="s">
        <v>157</v>
      </c>
      <c r="T93" s="27" t="s">
        <v>157</v>
      </c>
      <c r="U93" s="27" t="s">
        <v>157</v>
      </c>
      <c r="V93" s="27" t="s">
        <v>157</v>
      </c>
      <c r="W93" s="27" t="s">
        <v>157</v>
      </c>
      <c r="X93" s="27" t="s">
        <v>157</v>
      </c>
      <c r="Y93" s="27" t="s">
        <v>157</v>
      </c>
      <c r="Z93" s="27" t="s">
        <v>157</v>
      </c>
      <c r="AA93" s="27" t="s">
        <v>157</v>
      </c>
      <c r="AB93" s="27" t="s">
        <v>157</v>
      </c>
      <c r="AC93" s="27" t="s">
        <v>157</v>
      </c>
      <c r="AD93" s="27" t="s">
        <v>157</v>
      </c>
      <c r="AE93" s="27" t="s">
        <v>157</v>
      </c>
      <c r="AF93" s="27" t="s">
        <v>157</v>
      </c>
      <c r="AG93" s="27" t="s">
        <v>157</v>
      </c>
    </row>
    <row r="94" spans="1:33" s="10" customFormat="1" ht="63.75" customHeight="1" x14ac:dyDescent="0.25">
      <c r="A94" s="29" t="s">
        <v>135</v>
      </c>
      <c r="B94" s="30" t="s">
        <v>136</v>
      </c>
      <c r="C94" s="7" t="s">
        <v>50</v>
      </c>
      <c r="D94" s="7" t="str">
        <f t="shared" ref="D94:M94" si="71">IF(SUM(D95:D106)=0,"нд",SUM(D95:D106))</f>
        <v>нд</v>
      </c>
      <c r="E94" s="7" t="str">
        <f t="shared" si="71"/>
        <v>нд</v>
      </c>
      <c r="F94" s="7" t="str">
        <f t="shared" si="71"/>
        <v>нд</v>
      </c>
      <c r="G94" s="7" t="str">
        <f t="shared" si="71"/>
        <v>нд</v>
      </c>
      <c r="H94" s="7" t="str">
        <f t="shared" si="71"/>
        <v>нд</v>
      </c>
      <c r="I94" s="7" t="str">
        <f t="shared" si="71"/>
        <v>нд</v>
      </c>
      <c r="J94" s="7" t="str">
        <f t="shared" si="71"/>
        <v>нд</v>
      </c>
      <c r="K94" s="7" t="str">
        <f t="shared" si="71"/>
        <v>нд</v>
      </c>
      <c r="L94" s="7" t="str">
        <f t="shared" si="71"/>
        <v>нд</v>
      </c>
      <c r="M94" s="7" t="str">
        <f t="shared" si="71"/>
        <v>нд</v>
      </c>
      <c r="N94" s="20" t="str">
        <f>N104</f>
        <v>нд</v>
      </c>
      <c r="O94" s="7" t="str">
        <f>IF(SUM(O95:O106)=0,"нд",SUM(O95:O106))</f>
        <v>нд</v>
      </c>
      <c r="P94" s="7" t="str">
        <f>IF(SUM(P95:P106)=0,"нд",SUM(P95:P106))</f>
        <v>нд</v>
      </c>
      <c r="Q94" s="7">
        <f>IF(SUM(Q95:Q106)=0,"нд",SUM(Q95:Q106))</f>
        <v>21.9502427884646</v>
      </c>
      <c r="R94" s="7" t="str">
        <f>IF(SUM(R95:R106)=0,"нд",SUM(R95:R106))</f>
        <v>нд</v>
      </c>
      <c r="S94" s="7" t="str">
        <f>IF(SUM(S95:S106)=0,"нд",SUM(S95:S106))</f>
        <v>нд</v>
      </c>
      <c r="T94" s="36" t="s">
        <v>210</v>
      </c>
      <c r="U94" s="7" t="str">
        <f t="shared" ref="U94:AE94" si="72">IF(SUM(U95:U106)=0,"нд",SUM(U95:U106))</f>
        <v>нд</v>
      </c>
      <c r="V94" s="7" t="str">
        <f t="shared" si="72"/>
        <v>нд</v>
      </c>
      <c r="W94" s="7" t="str">
        <f t="shared" si="72"/>
        <v>нд</v>
      </c>
      <c r="X94" s="7" t="str">
        <f t="shared" si="72"/>
        <v>нд</v>
      </c>
      <c r="Y94" s="7" t="str">
        <f t="shared" si="72"/>
        <v>нд</v>
      </c>
      <c r="Z94" s="7" t="str">
        <f t="shared" si="72"/>
        <v>нд</v>
      </c>
      <c r="AA94" s="7" t="str">
        <f t="shared" si="72"/>
        <v>нд</v>
      </c>
      <c r="AB94" s="7" t="str">
        <f t="shared" si="72"/>
        <v>нд</v>
      </c>
      <c r="AC94" s="7">
        <f t="shared" si="72"/>
        <v>21.9502427884646</v>
      </c>
      <c r="AD94" s="7" t="str">
        <f t="shared" si="72"/>
        <v>нд</v>
      </c>
      <c r="AE94" s="7" t="str">
        <f t="shared" si="72"/>
        <v>нд</v>
      </c>
      <c r="AF94" s="36" t="str">
        <f>T94</f>
        <v>персональный компьютер 96  ед.;
 5  автомобилей</v>
      </c>
      <c r="AG94" s="7" t="str">
        <f>IF(SUM(AG95:AG106)=0,"нд",SUM(AG95:AG106))</f>
        <v>нд</v>
      </c>
    </row>
    <row r="95" spans="1:33" s="10" customFormat="1" ht="63" x14ac:dyDescent="0.25">
      <c r="A95" s="31" t="s">
        <v>137</v>
      </c>
      <c r="B95" s="37" t="s">
        <v>139</v>
      </c>
      <c r="C95" s="37" t="s">
        <v>140</v>
      </c>
      <c r="D95" s="19" t="s">
        <v>157</v>
      </c>
      <c r="E95" s="19" t="s">
        <v>157</v>
      </c>
      <c r="F95" s="19" t="s">
        <v>157</v>
      </c>
      <c r="G95" s="19" t="s">
        <v>157</v>
      </c>
      <c r="H95" s="19" t="s">
        <v>157</v>
      </c>
      <c r="I95" s="19" t="s">
        <v>157</v>
      </c>
      <c r="J95" s="19" t="s">
        <v>157</v>
      </c>
      <c r="K95" s="19" t="s">
        <v>157</v>
      </c>
      <c r="L95" s="19" t="s">
        <v>157</v>
      </c>
      <c r="M95" s="19" t="s">
        <v>157</v>
      </c>
      <c r="N95" s="19" t="s">
        <v>157</v>
      </c>
      <c r="O95" s="19" t="s">
        <v>157</v>
      </c>
      <c r="P95" s="19" t="s">
        <v>157</v>
      </c>
      <c r="Q95" s="19" t="s">
        <v>157</v>
      </c>
      <c r="R95" s="19" t="s">
        <v>157</v>
      </c>
      <c r="S95" s="19" t="s">
        <v>157</v>
      </c>
      <c r="T95" s="19" t="s">
        <v>157</v>
      </c>
      <c r="U95" s="19" t="s">
        <v>157</v>
      </c>
      <c r="V95" s="19" t="s">
        <v>157</v>
      </c>
      <c r="W95" s="19" t="s">
        <v>157</v>
      </c>
      <c r="X95" s="19" t="s">
        <v>157</v>
      </c>
      <c r="Y95" s="19" t="s">
        <v>157</v>
      </c>
      <c r="Z95" s="19" t="s">
        <v>157</v>
      </c>
      <c r="AA95" s="19" t="s">
        <v>157</v>
      </c>
      <c r="AB95" s="7" t="str">
        <f t="shared" ref="AB95:AB106" si="73">IF(SUM(D95,J95,P95,V95)=0,"нд",SUM(D95,J95,P95,V95))</f>
        <v>нд</v>
      </c>
      <c r="AC95" s="7" t="str">
        <f t="shared" ref="AC95:AC106" si="74">IF(SUM(E95,K95,Q95,W95)=0,"нд",SUM(E95,K95,Q95,W95))</f>
        <v>нд</v>
      </c>
      <c r="AD95" s="20" t="s">
        <v>157</v>
      </c>
      <c r="AE95" s="20" t="s">
        <v>157</v>
      </c>
      <c r="AF95" s="20" t="s">
        <v>157</v>
      </c>
      <c r="AG95" s="20" t="s">
        <v>157</v>
      </c>
    </row>
    <row r="96" spans="1:33" s="10" customFormat="1" ht="90" customHeight="1" x14ac:dyDescent="0.25">
      <c r="A96" s="31" t="s">
        <v>138</v>
      </c>
      <c r="B96" s="37" t="s">
        <v>142</v>
      </c>
      <c r="C96" s="37" t="s">
        <v>143</v>
      </c>
      <c r="D96" s="19" t="s">
        <v>157</v>
      </c>
      <c r="E96" s="19" t="s">
        <v>157</v>
      </c>
      <c r="F96" s="19" t="s">
        <v>157</v>
      </c>
      <c r="G96" s="19" t="s">
        <v>157</v>
      </c>
      <c r="H96" s="19" t="s">
        <v>157</v>
      </c>
      <c r="I96" s="19" t="s">
        <v>157</v>
      </c>
      <c r="J96" s="19" t="s">
        <v>157</v>
      </c>
      <c r="K96" s="19" t="s">
        <v>157</v>
      </c>
      <c r="L96" s="19" t="s">
        <v>157</v>
      </c>
      <c r="M96" s="19" t="s">
        <v>157</v>
      </c>
      <c r="N96" s="19" t="s">
        <v>157</v>
      </c>
      <c r="O96" s="19" t="s">
        <v>157</v>
      </c>
      <c r="P96" s="19" t="s">
        <v>157</v>
      </c>
      <c r="Q96" s="39">
        <v>10.113854399999999</v>
      </c>
      <c r="R96" s="19" t="s">
        <v>157</v>
      </c>
      <c r="S96" s="19" t="s">
        <v>157</v>
      </c>
      <c r="T96" s="37" t="s">
        <v>207</v>
      </c>
      <c r="U96" s="19" t="s">
        <v>157</v>
      </c>
      <c r="V96" s="19" t="s">
        <v>157</v>
      </c>
      <c r="W96" s="19" t="s">
        <v>157</v>
      </c>
      <c r="X96" s="19" t="s">
        <v>157</v>
      </c>
      <c r="Y96" s="19" t="s">
        <v>157</v>
      </c>
      <c r="Z96" s="19" t="s">
        <v>157</v>
      </c>
      <c r="AA96" s="19" t="s">
        <v>157</v>
      </c>
      <c r="AB96" s="7" t="str">
        <f t="shared" si="73"/>
        <v>нд</v>
      </c>
      <c r="AC96" s="7">
        <f t="shared" si="74"/>
        <v>10.113854399999999</v>
      </c>
      <c r="AD96" s="20" t="s">
        <v>157</v>
      </c>
      <c r="AE96" s="20" t="s">
        <v>157</v>
      </c>
      <c r="AF96" s="20" t="str">
        <f>T96</f>
        <v>5 автомобиля</v>
      </c>
      <c r="AG96" s="20" t="s">
        <v>157</v>
      </c>
    </row>
    <row r="97" spans="1:33" s="10" customFormat="1" ht="63" x14ac:dyDescent="0.25">
      <c r="A97" s="31" t="s">
        <v>141</v>
      </c>
      <c r="B97" s="37" t="s">
        <v>145</v>
      </c>
      <c r="C97" s="37" t="s">
        <v>146</v>
      </c>
      <c r="D97" s="19" t="s">
        <v>157</v>
      </c>
      <c r="E97" s="19" t="s">
        <v>157</v>
      </c>
      <c r="F97" s="19" t="s">
        <v>157</v>
      </c>
      <c r="G97" s="19" t="s">
        <v>157</v>
      </c>
      <c r="H97" s="19" t="s">
        <v>157</v>
      </c>
      <c r="I97" s="19" t="s">
        <v>157</v>
      </c>
      <c r="J97" s="19" t="s">
        <v>157</v>
      </c>
      <c r="K97" s="19" t="s">
        <v>157</v>
      </c>
      <c r="L97" s="19" t="s">
        <v>157</v>
      </c>
      <c r="M97" s="19" t="s">
        <v>157</v>
      </c>
      <c r="N97" s="19" t="s">
        <v>157</v>
      </c>
      <c r="O97" s="19" t="s">
        <v>157</v>
      </c>
      <c r="P97" s="19" t="s">
        <v>157</v>
      </c>
      <c r="Q97" s="19" t="s">
        <v>157</v>
      </c>
      <c r="R97" s="19" t="s">
        <v>157</v>
      </c>
      <c r="S97" s="19" t="s">
        <v>157</v>
      </c>
      <c r="T97" s="19" t="s">
        <v>157</v>
      </c>
      <c r="U97" s="19" t="s">
        <v>157</v>
      </c>
      <c r="V97" s="19" t="s">
        <v>157</v>
      </c>
      <c r="W97" s="19" t="s">
        <v>157</v>
      </c>
      <c r="X97" s="19" t="s">
        <v>157</v>
      </c>
      <c r="Y97" s="19" t="s">
        <v>157</v>
      </c>
      <c r="Z97" s="19" t="s">
        <v>157</v>
      </c>
      <c r="AA97" s="19" t="s">
        <v>157</v>
      </c>
      <c r="AB97" s="7" t="str">
        <f t="shared" si="73"/>
        <v>нд</v>
      </c>
      <c r="AC97" s="7" t="str">
        <f t="shared" si="74"/>
        <v>нд</v>
      </c>
      <c r="AD97" s="20" t="s">
        <v>157</v>
      </c>
      <c r="AE97" s="20" t="s">
        <v>157</v>
      </c>
      <c r="AF97" s="20" t="s">
        <v>157</v>
      </c>
      <c r="AG97" s="20" t="s">
        <v>157</v>
      </c>
    </row>
    <row r="98" spans="1:33" s="10" customFormat="1" ht="47.25" x14ac:dyDescent="0.25">
      <c r="A98" s="31" t="s">
        <v>144</v>
      </c>
      <c r="B98" s="37" t="s">
        <v>190</v>
      </c>
      <c r="C98" s="37" t="s">
        <v>191</v>
      </c>
      <c r="D98" s="19" t="s">
        <v>157</v>
      </c>
      <c r="E98" s="19" t="s">
        <v>157</v>
      </c>
      <c r="F98" s="19" t="s">
        <v>157</v>
      </c>
      <c r="G98" s="19" t="s">
        <v>157</v>
      </c>
      <c r="H98" s="19" t="s">
        <v>157</v>
      </c>
      <c r="I98" s="19" t="s">
        <v>157</v>
      </c>
      <c r="J98" s="19" t="s">
        <v>157</v>
      </c>
      <c r="K98" s="19" t="s">
        <v>157</v>
      </c>
      <c r="L98" s="19" t="s">
        <v>157</v>
      </c>
      <c r="M98" s="19" t="s">
        <v>157</v>
      </c>
      <c r="N98" s="19" t="s">
        <v>157</v>
      </c>
      <c r="O98" s="19" t="s">
        <v>157</v>
      </c>
      <c r="P98" s="19" t="s">
        <v>157</v>
      </c>
      <c r="Q98" s="19" t="s">
        <v>157</v>
      </c>
      <c r="R98" s="19" t="s">
        <v>157</v>
      </c>
      <c r="S98" s="19" t="s">
        <v>157</v>
      </c>
      <c r="T98" s="19" t="s">
        <v>157</v>
      </c>
      <c r="U98" s="19" t="s">
        <v>157</v>
      </c>
      <c r="V98" s="19" t="s">
        <v>157</v>
      </c>
      <c r="W98" s="19" t="s">
        <v>157</v>
      </c>
      <c r="X98" s="19" t="s">
        <v>157</v>
      </c>
      <c r="Y98" s="19" t="s">
        <v>157</v>
      </c>
      <c r="Z98" s="19" t="s">
        <v>157</v>
      </c>
      <c r="AA98" s="19" t="s">
        <v>157</v>
      </c>
      <c r="AB98" s="7" t="str">
        <f t="shared" si="73"/>
        <v>нд</v>
      </c>
      <c r="AC98" s="7" t="str">
        <f t="shared" si="74"/>
        <v>нд</v>
      </c>
      <c r="AD98" s="20" t="s">
        <v>157</v>
      </c>
      <c r="AE98" s="20" t="s">
        <v>157</v>
      </c>
      <c r="AF98" s="20" t="s">
        <v>157</v>
      </c>
      <c r="AG98" s="20" t="s">
        <v>157</v>
      </c>
    </row>
    <row r="99" spans="1:33" s="10" customFormat="1" ht="31.5" x14ac:dyDescent="0.25">
      <c r="A99" s="31" t="s">
        <v>147</v>
      </c>
      <c r="B99" s="37" t="s">
        <v>192</v>
      </c>
      <c r="C99" s="37" t="s">
        <v>193</v>
      </c>
      <c r="D99" s="19" t="s">
        <v>157</v>
      </c>
      <c r="E99" s="19" t="s">
        <v>157</v>
      </c>
      <c r="F99" s="19" t="s">
        <v>157</v>
      </c>
      <c r="G99" s="19" t="s">
        <v>157</v>
      </c>
      <c r="H99" s="19" t="s">
        <v>157</v>
      </c>
      <c r="I99" s="19" t="s">
        <v>157</v>
      </c>
      <c r="J99" s="19" t="s">
        <v>157</v>
      </c>
      <c r="K99" s="19" t="s">
        <v>157</v>
      </c>
      <c r="L99" s="19" t="s">
        <v>157</v>
      </c>
      <c r="M99" s="19" t="s">
        <v>157</v>
      </c>
      <c r="N99" s="19" t="s">
        <v>157</v>
      </c>
      <c r="O99" s="19" t="s">
        <v>157</v>
      </c>
      <c r="P99" s="19" t="s">
        <v>157</v>
      </c>
      <c r="Q99" s="19" t="s">
        <v>157</v>
      </c>
      <c r="R99" s="19" t="s">
        <v>157</v>
      </c>
      <c r="S99" s="19" t="s">
        <v>157</v>
      </c>
      <c r="T99" s="19" t="s">
        <v>157</v>
      </c>
      <c r="U99" s="19" t="s">
        <v>157</v>
      </c>
      <c r="V99" s="19" t="s">
        <v>157</v>
      </c>
      <c r="W99" s="19" t="s">
        <v>157</v>
      </c>
      <c r="X99" s="19" t="s">
        <v>157</v>
      </c>
      <c r="Y99" s="19" t="s">
        <v>157</v>
      </c>
      <c r="Z99" s="19" t="s">
        <v>157</v>
      </c>
      <c r="AA99" s="20"/>
      <c r="AB99" s="7" t="str">
        <f t="shared" si="73"/>
        <v>нд</v>
      </c>
      <c r="AC99" s="7" t="str">
        <f t="shared" si="74"/>
        <v>нд</v>
      </c>
      <c r="AD99" s="20" t="s">
        <v>157</v>
      </c>
      <c r="AE99" s="20" t="s">
        <v>157</v>
      </c>
      <c r="AF99" s="20" t="s">
        <v>157</v>
      </c>
      <c r="AG99" s="20" t="s">
        <v>157</v>
      </c>
    </row>
    <row r="100" spans="1:33" s="10" customFormat="1" ht="31.5" x14ac:dyDescent="0.25">
      <c r="A100" s="31" t="s">
        <v>148</v>
      </c>
      <c r="B100" s="37" t="s">
        <v>194</v>
      </c>
      <c r="C100" s="37" t="s">
        <v>153</v>
      </c>
      <c r="D100" s="19" t="s">
        <v>157</v>
      </c>
      <c r="E100" s="19" t="s">
        <v>157</v>
      </c>
      <c r="F100" s="19" t="s">
        <v>157</v>
      </c>
      <c r="G100" s="19" t="s">
        <v>157</v>
      </c>
      <c r="H100" s="19" t="s">
        <v>157</v>
      </c>
      <c r="I100" s="19" t="s">
        <v>157</v>
      </c>
      <c r="J100" s="19" t="s">
        <v>157</v>
      </c>
      <c r="K100" s="19" t="s">
        <v>157</v>
      </c>
      <c r="L100" s="19" t="s">
        <v>157</v>
      </c>
      <c r="M100" s="19" t="s">
        <v>157</v>
      </c>
      <c r="N100" s="19" t="s">
        <v>157</v>
      </c>
      <c r="O100" s="19" t="s">
        <v>157</v>
      </c>
      <c r="P100" s="19" t="s">
        <v>157</v>
      </c>
      <c r="Q100" s="19" t="s">
        <v>157</v>
      </c>
      <c r="R100" s="19" t="s">
        <v>157</v>
      </c>
      <c r="S100" s="19" t="s">
        <v>157</v>
      </c>
      <c r="T100" s="19" t="s">
        <v>157</v>
      </c>
      <c r="U100" s="19" t="s">
        <v>157</v>
      </c>
      <c r="V100" s="19" t="s">
        <v>157</v>
      </c>
      <c r="W100" s="19" t="s">
        <v>157</v>
      </c>
      <c r="X100" s="19" t="s">
        <v>157</v>
      </c>
      <c r="Y100" s="19" t="s">
        <v>157</v>
      </c>
      <c r="Z100" s="19" t="s">
        <v>157</v>
      </c>
      <c r="AA100" s="19" t="s">
        <v>157</v>
      </c>
      <c r="AB100" s="7" t="str">
        <f t="shared" si="73"/>
        <v>нд</v>
      </c>
      <c r="AC100" s="7" t="str">
        <f t="shared" si="74"/>
        <v>нд</v>
      </c>
      <c r="AD100" s="20" t="s">
        <v>157</v>
      </c>
      <c r="AE100" s="20" t="s">
        <v>157</v>
      </c>
      <c r="AF100" s="20" t="s">
        <v>157</v>
      </c>
      <c r="AG100" s="20" t="s">
        <v>157</v>
      </c>
    </row>
    <row r="101" spans="1:33" s="10" customFormat="1" ht="57" customHeight="1" x14ac:dyDescent="0.25">
      <c r="A101" s="31" t="s">
        <v>149</v>
      </c>
      <c r="B101" s="37" t="s">
        <v>195</v>
      </c>
      <c r="C101" s="37" t="s">
        <v>196</v>
      </c>
      <c r="D101" s="19" t="s">
        <v>157</v>
      </c>
      <c r="E101" s="19" t="s">
        <v>157</v>
      </c>
      <c r="F101" s="19" t="s">
        <v>157</v>
      </c>
      <c r="G101" s="19" t="s">
        <v>157</v>
      </c>
      <c r="H101" s="19" t="s">
        <v>157</v>
      </c>
      <c r="I101" s="19" t="s">
        <v>157</v>
      </c>
      <c r="J101" s="19" t="s">
        <v>157</v>
      </c>
      <c r="K101" s="19" t="s">
        <v>157</v>
      </c>
      <c r="L101" s="19" t="s">
        <v>157</v>
      </c>
      <c r="M101" s="19" t="s">
        <v>157</v>
      </c>
      <c r="N101" s="19" t="s">
        <v>157</v>
      </c>
      <c r="O101" s="19" t="s">
        <v>157</v>
      </c>
      <c r="P101" s="19" t="s">
        <v>157</v>
      </c>
      <c r="Q101" s="20">
        <v>11.8363883884646</v>
      </c>
      <c r="R101" s="19" t="s">
        <v>157</v>
      </c>
      <c r="S101" s="19" t="s">
        <v>157</v>
      </c>
      <c r="T101" s="6" t="s">
        <v>208</v>
      </c>
      <c r="U101" s="19" t="s">
        <v>157</v>
      </c>
      <c r="V101" s="19" t="s">
        <v>157</v>
      </c>
      <c r="W101" s="19" t="s">
        <v>157</v>
      </c>
      <c r="X101" s="19" t="s">
        <v>157</v>
      </c>
      <c r="Y101" s="19" t="s">
        <v>157</v>
      </c>
      <c r="Z101" s="19" t="s">
        <v>157</v>
      </c>
      <c r="AA101" s="19" t="s">
        <v>157</v>
      </c>
      <c r="AB101" s="7" t="str">
        <f t="shared" si="73"/>
        <v>нд</v>
      </c>
      <c r="AC101" s="7">
        <f t="shared" si="74"/>
        <v>11.8363883884646</v>
      </c>
      <c r="AD101" s="20" t="s">
        <v>157</v>
      </c>
      <c r="AE101" s="20" t="s">
        <v>157</v>
      </c>
      <c r="AF101" s="20" t="str">
        <f>T101</f>
        <v>персональный компьютер 96  ед.</v>
      </c>
      <c r="AG101" s="20" t="s">
        <v>157</v>
      </c>
    </row>
    <row r="102" spans="1:33" s="10" customFormat="1" ht="47.25" customHeight="1" x14ac:dyDescent="0.25">
      <c r="A102" s="31" t="s">
        <v>150</v>
      </c>
      <c r="B102" s="37" t="s">
        <v>164</v>
      </c>
      <c r="C102" s="37" t="s">
        <v>165</v>
      </c>
      <c r="D102" s="19" t="s">
        <v>157</v>
      </c>
      <c r="E102" s="19" t="s">
        <v>157</v>
      </c>
      <c r="F102" s="19" t="s">
        <v>157</v>
      </c>
      <c r="G102" s="19" t="s">
        <v>157</v>
      </c>
      <c r="H102" s="19" t="s">
        <v>157</v>
      </c>
      <c r="I102" s="19" t="s">
        <v>157</v>
      </c>
      <c r="J102" s="19" t="s">
        <v>157</v>
      </c>
      <c r="K102" s="19" t="s">
        <v>157</v>
      </c>
      <c r="L102" s="19" t="s">
        <v>157</v>
      </c>
      <c r="M102" s="19" t="s">
        <v>157</v>
      </c>
      <c r="N102" s="19" t="s">
        <v>157</v>
      </c>
      <c r="O102" s="19" t="s">
        <v>157</v>
      </c>
      <c r="P102" s="19" t="s">
        <v>157</v>
      </c>
      <c r="Q102" s="19" t="s">
        <v>157</v>
      </c>
      <c r="R102" s="19" t="s">
        <v>157</v>
      </c>
      <c r="S102" s="19" t="s">
        <v>157</v>
      </c>
      <c r="T102" s="19" t="s">
        <v>157</v>
      </c>
      <c r="U102" s="19" t="s">
        <v>157</v>
      </c>
      <c r="V102" s="19" t="s">
        <v>157</v>
      </c>
      <c r="W102" s="19" t="s">
        <v>157</v>
      </c>
      <c r="X102" s="19" t="s">
        <v>157</v>
      </c>
      <c r="Y102" s="19" t="s">
        <v>157</v>
      </c>
      <c r="Z102" s="19" t="s">
        <v>157</v>
      </c>
      <c r="AA102" s="19" t="s">
        <v>157</v>
      </c>
      <c r="AB102" s="7" t="str">
        <f t="shared" si="73"/>
        <v>нд</v>
      </c>
      <c r="AC102" s="7" t="str">
        <f t="shared" si="74"/>
        <v>нд</v>
      </c>
      <c r="AD102" s="20" t="s">
        <v>157</v>
      </c>
      <c r="AE102" s="20" t="s">
        <v>157</v>
      </c>
      <c r="AF102" s="20" t="s">
        <v>157</v>
      </c>
      <c r="AG102" s="20" t="s">
        <v>157</v>
      </c>
    </row>
    <row r="103" spans="1:33" s="10" customFormat="1" ht="48" customHeight="1" x14ac:dyDescent="0.25">
      <c r="A103" s="31" t="s">
        <v>151</v>
      </c>
      <c r="B103" s="28" t="s">
        <v>197</v>
      </c>
      <c r="C103" s="37" t="s">
        <v>198</v>
      </c>
      <c r="D103" s="19" t="s">
        <v>157</v>
      </c>
      <c r="E103" s="19" t="s">
        <v>157</v>
      </c>
      <c r="F103" s="19" t="s">
        <v>157</v>
      </c>
      <c r="G103" s="19" t="s">
        <v>157</v>
      </c>
      <c r="H103" s="19" t="s">
        <v>157</v>
      </c>
      <c r="I103" s="19" t="s">
        <v>157</v>
      </c>
      <c r="J103" s="19" t="s">
        <v>157</v>
      </c>
      <c r="K103" s="19" t="s">
        <v>157</v>
      </c>
      <c r="L103" s="19" t="s">
        <v>157</v>
      </c>
      <c r="M103" s="19" t="s">
        <v>157</v>
      </c>
      <c r="N103" s="19" t="s">
        <v>157</v>
      </c>
      <c r="O103" s="19" t="s">
        <v>157</v>
      </c>
      <c r="P103" s="19" t="s">
        <v>157</v>
      </c>
      <c r="Q103" s="19" t="s">
        <v>157</v>
      </c>
      <c r="R103" s="19" t="s">
        <v>157</v>
      </c>
      <c r="S103" s="19" t="s">
        <v>157</v>
      </c>
      <c r="T103" s="19" t="s">
        <v>157</v>
      </c>
      <c r="U103" s="19" t="s">
        <v>157</v>
      </c>
      <c r="V103" s="19" t="s">
        <v>157</v>
      </c>
      <c r="W103" s="19" t="s">
        <v>157</v>
      </c>
      <c r="X103" s="19" t="s">
        <v>157</v>
      </c>
      <c r="Y103" s="19" t="s">
        <v>157</v>
      </c>
      <c r="Z103" s="19" t="s">
        <v>157</v>
      </c>
      <c r="AA103" s="19" t="s">
        <v>157</v>
      </c>
      <c r="AB103" s="7" t="str">
        <f t="shared" si="73"/>
        <v>нд</v>
      </c>
      <c r="AC103" s="7" t="str">
        <f t="shared" si="74"/>
        <v>нд</v>
      </c>
      <c r="AD103" s="20" t="s">
        <v>157</v>
      </c>
      <c r="AE103" s="20" t="s">
        <v>157</v>
      </c>
      <c r="AF103" s="20" t="s">
        <v>157</v>
      </c>
      <c r="AG103" s="20" t="s">
        <v>157</v>
      </c>
    </row>
    <row r="104" spans="1:33" s="10" customFormat="1" ht="97.5" customHeight="1" x14ac:dyDescent="0.25">
      <c r="A104" s="31" t="s">
        <v>152</v>
      </c>
      <c r="B104" s="40" t="s">
        <v>199</v>
      </c>
      <c r="C104" s="37" t="s">
        <v>200</v>
      </c>
      <c r="D104" s="19" t="s">
        <v>157</v>
      </c>
      <c r="E104" s="19" t="s">
        <v>157</v>
      </c>
      <c r="F104" s="19" t="s">
        <v>157</v>
      </c>
      <c r="G104" s="19" t="s">
        <v>157</v>
      </c>
      <c r="H104" s="19" t="s">
        <v>157</v>
      </c>
      <c r="I104" s="19" t="s">
        <v>157</v>
      </c>
      <c r="J104" s="19" t="s">
        <v>157</v>
      </c>
      <c r="K104" s="19" t="s">
        <v>157</v>
      </c>
      <c r="L104" s="19" t="s">
        <v>157</v>
      </c>
      <c r="M104" s="19" t="s">
        <v>157</v>
      </c>
      <c r="N104" s="19" t="s">
        <v>157</v>
      </c>
      <c r="O104" s="19" t="s">
        <v>157</v>
      </c>
      <c r="P104" s="19" t="s">
        <v>157</v>
      </c>
      <c r="Q104" s="19" t="s">
        <v>157</v>
      </c>
      <c r="R104" s="19" t="s">
        <v>157</v>
      </c>
      <c r="S104" s="19" t="s">
        <v>157</v>
      </c>
      <c r="T104" s="19" t="s">
        <v>157</v>
      </c>
      <c r="U104" s="19" t="s">
        <v>157</v>
      </c>
      <c r="V104" s="19" t="s">
        <v>157</v>
      </c>
      <c r="W104" s="19" t="s">
        <v>157</v>
      </c>
      <c r="X104" s="19" t="s">
        <v>157</v>
      </c>
      <c r="Y104" s="19" t="s">
        <v>157</v>
      </c>
      <c r="Z104" s="19" t="s">
        <v>157</v>
      </c>
      <c r="AA104" s="19" t="s">
        <v>157</v>
      </c>
      <c r="AB104" s="7" t="str">
        <f t="shared" si="73"/>
        <v>нд</v>
      </c>
      <c r="AC104" s="7" t="str">
        <f t="shared" si="74"/>
        <v>нд</v>
      </c>
      <c r="AD104" s="20" t="s">
        <v>157</v>
      </c>
      <c r="AE104" s="20" t="s">
        <v>157</v>
      </c>
      <c r="AF104" s="20" t="str">
        <f>N104</f>
        <v>нд</v>
      </c>
      <c r="AG104" s="20" t="s">
        <v>157</v>
      </c>
    </row>
    <row r="105" spans="1:33" s="10" customFormat="1" ht="63" customHeight="1" x14ac:dyDescent="0.25">
      <c r="A105" s="31" t="s">
        <v>154</v>
      </c>
      <c r="B105" s="41" t="s">
        <v>201</v>
      </c>
      <c r="C105" s="37" t="s">
        <v>202</v>
      </c>
      <c r="D105" s="19" t="s">
        <v>157</v>
      </c>
      <c r="E105" s="19" t="s">
        <v>157</v>
      </c>
      <c r="F105" s="19" t="s">
        <v>157</v>
      </c>
      <c r="G105" s="19" t="s">
        <v>157</v>
      </c>
      <c r="H105" s="19" t="s">
        <v>157</v>
      </c>
      <c r="I105" s="19" t="s">
        <v>157</v>
      </c>
      <c r="J105" s="19" t="s">
        <v>157</v>
      </c>
      <c r="K105" s="19" t="s">
        <v>157</v>
      </c>
      <c r="L105" s="19" t="s">
        <v>157</v>
      </c>
      <c r="M105" s="19" t="s">
        <v>157</v>
      </c>
      <c r="N105" s="19" t="s">
        <v>157</v>
      </c>
      <c r="O105" s="19" t="s">
        <v>157</v>
      </c>
      <c r="P105" s="19" t="s">
        <v>157</v>
      </c>
      <c r="Q105" s="19" t="s">
        <v>157</v>
      </c>
      <c r="R105" s="19" t="s">
        <v>157</v>
      </c>
      <c r="S105" s="19" t="s">
        <v>157</v>
      </c>
      <c r="T105" s="19" t="s">
        <v>157</v>
      </c>
      <c r="U105" s="19" t="s">
        <v>157</v>
      </c>
      <c r="V105" s="19" t="s">
        <v>157</v>
      </c>
      <c r="W105" s="19" t="s">
        <v>157</v>
      </c>
      <c r="X105" s="19" t="s">
        <v>157</v>
      </c>
      <c r="Y105" s="19" t="s">
        <v>157</v>
      </c>
      <c r="Z105" s="19" t="s">
        <v>157</v>
      </c>
      <c r="AA105" s="19" t="s">
        <v>157</v>
      </c>
      <c r="AB105" s="7" t="str">
        <f t="shared" si="73"/>
        <v>нд</v>
      </c>
      <c r="AC105" s="7" t="str">
        <f t="shared" si="74"/>
        <v>нд</v>
      </c>
      <c r="AD105" s="20" t="s">
        <v>157</v>
      </c>
      <c r="AE105" s="20" t="s">
        <v>157</v>
      </c>
      <c r="AF105" s="20" t="s">
        <v>157</v>
      </c>
      <c r="AG105" s="20" t="s">
        <v>157</v>
      </c>
    </row>
    <row r="106" spans="1:33" s="10" customFormat="1" ht="63.75" customHeight="1" x14ac:dyDescent="0.25">
      <c r="A106" s="31" t="s">
        <v>155</v>
      </c>
      <c r="B106" s="42" t="s">
        <v>166</v>
      </c>
      <c r="C106" s="37" t="s">
        <v>167</v>
      </c>
      <c r="D106" s="19" t="s">
        <v>157</v>
      </c>
      <c r="E106" s="19" t="s">
        <v>157</v>
      </c>
      <c r="F106" s="19" t="s">
        <v>157</v>
      </c>
      <c r="G106" s="19" t="s">
        <v>157</v>
      </c>
      <c r="H106" s="19" t="s">
        <v>157</v>
      </c>
      <c r="I106" s="19" t="s">
        <v>157</v>
      </c>
      <c r="J106" s="19" t="s">
        <v>157</v>
      </c>
      <c r="K106" s="19" t="s">
        <v>157</v>
      </c>
      <c r="L106" s="19" t="s">
        <v>157</v>
      </c>
      <c r="M106" s="19" t="s">
        <v>157</v>
      </c>
      <c r="N106" s="19" t="s">
        <v>157</v>
      </c>
      <c r="O106" s="19" t="s">
        <v>157</v>
      </c>
      <c r="P106" s="19" t="s">
        <v>157</v>
      </c>
      <c r="Q106" s="19" t="s">
        <v>157</v>
      </c>
      <c r="R106" s="19" t="s">
        <v>157</v>
      </c>
      <c r="S106" s="19" t="s">
        <v>157</v>
      </c>
      <c r="T106" s="19" t="s">
        <v>157</v>
      </c>
      <c r="U106" s="19" t="s">
        <v>157</v>
      </c>
      <c r="V106" s="19" t="s">
        <v>157</v>
      </c>
      <c r="W106" s="19" t="s">
        <v>157</v>
      </c>
      <c r="X106" s="19" t="s">
        <v>157</v>
      </c>
      <c r="Y106" s="19" t="s">
        <v>157</v>
      </c>
      <c r="Z106" s="19" t="s">
        <v>157</v>
      </c>
      <c r="AA106" s="19" t="s">
        <v>157</v>
      </c>
      <c r="AB106" s="7" t="str">
        <f t="shared" si="73"/>
        <v>нд</v>
      </c>
      <c r="AC106" s="7" t="str">
        <f t="shared" si="74"/>
        <v>нд</v>
      </c>
      <c r="AD106" s="20" t="s">
        <v>157</v>
      </c>
      <c r="AE106" s="20" t="s">
        <v>157</v>
      </c>
      <c r="AF106" s="20" t="s">
        <v>157</v>
      </c>
      <c r="AG106" s="20" t="s">
        <v>157</v>
      </c>
    </row>
    <row r="118" spans="30:30" x14ac:dyDescent="0.25">
      <c r="AD118" s="3" t="s">
        <v>38</v>
      </c>
    </row>
  </sheetData>
  <mergeCells count="21">
    <mergeCell ref="A6:AG6"/>
    <mergeCell ref="A7:AG7"/>
    <mergeCell ref="A1:AG1"/>
    <mergeCell ref="A2:AG2"/>
    <mergeCell ref="A3:AG3"/>
    <mergeCell ref="A4:AG4"/>
    <mergeCell ref="A5:AG5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2026-03-30T05:40:23Z</dcterms:modified>
</cp:coreProperties>
</file>